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E EJECUCIÓN FINANCIERA" sheetId="1" r:id="rId4"/>
    <sheet state="visible" name="CONTABLE" sheetId="2" r:id="rId5"/>
    <sheet state="visible" name="Ejemplo" sheetId="3" r:id="rId6"/>
    <sheet state="visible" name="Observaciones" sheetId="4" r:id="rId7"/>
  </sheets>
  <definedNames>
    <definedName hidden="1" localSheetId="0" name="_xlnm._FilterDatabase">'INFORME EJECUCIÓN FINANCIERA'!$A$18:$IW$445</definedName>
  </definedNames>
  <calcPr/>
  <extLst>
    <ext uri="GoogleSheetsCustomDataVersion2">
      <go:sheetsCustomData xmlns:go="http://customooxmlschemas.google.com/" r:id="rId8" roundtripDataChecksum="SUAgM8g/Jy6G4IBqcTjyZuLu6Bfkbv+pI2/CqwU3/B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36">
      <text>
        <t xml:space="preserve">======
ID#AAAB778pmZE
    (2026-05-15 23:49:42)
Se relaciona cada uno de los pagos que se hace por cada concepto de gasto</t>
      </text>
    </comment>
    <comment authorId="0" ref="F15">
      <text>
        <t xml:space="preserve">======
ID#AAAB778pmZA
    (2026-05-15 23:49:42)
Cada proveedor o beneficiario de un pago, debe aportar copia del RUT</t>
      </text>
    </comment>
    <comment authorId="0" ref="Q48">
      <text>
        <t xml:space="preserve">======
ID#AAAB778pmY8
    (2026-05-15 23:49:42)
Un mismo proveedor puede suministrar varios elementos que sean afines</t>
      </text>
    </comment>
    <comment authorId="0" ref="B14">
      <text>
        <t xml:space="preserve">======
ID#AAAB778pmY4
    (2026-05-15 23:49:42)
En estas columnas se debe relacionar en detalle, el presupuesto que fue objeto de la propuesta o la última versión modificada según los procedimientos legales aplicables</t>
      </text>
    </comment>
    <comment authorId="0" ref="I49">
      <text>
        <t xml:space="preserve">======
ID#AAAB778pmY0
    (2026-05-15 23:49:42)
La información de estas columnas se obtiene de los documentos que obran como soporte de la contabilidad del contratista, por lo tanto deben ser idóneos, cumplir con las normas tributarias, deben tener consecutivo y orden cronológico</t>
      </text>
    </comment>
    <comment authorId="0" ref="O15">
      <text>
        <t xml:space="preserve">======
ID#AAAB778pmYw
    (2026-05-15 23:49:42)
El tratamiento tributario de los pagos, es una actividad propia de cada organización, que debe ser verificada con su contador y/o revisor fiscal.</t>
      </text>
    </comment>
  </commentList>
  <extLst>
    <ext uri="GoogleSheetsCustomDataVersion2">
      <go:sheetsCustomData xmlns:go="http://customooxmlschemas.google.com/" r:id="rId1" roundtripDataSignature="AMtx7mgbv70t5lIUIiK7XgOR90Lp5nvx9A=="/>
    </ext>
  </extLst>
</comments>
</file>

<file path=xl/sharedStrings.xml><?xml version="1.0" encoding="utf-8"?>
<sst xmlns="http://schemas.openxmlformats.org/spreadsheetml/2006/main" count="2229" uniqueCount="1036">
  <si>
    <t>REPORTE DE GASTOS EN EJECUCIÓN</t>
  </si>
  <si>
    <t>CÓDIGO</t>
  </si>
  <si>
    <t>FR- 03- PR-JUR-05</t>
  </si>
  <si>
    <t>VERSIÓN</t>
  </si>
  <si>
    <t>FECHA</t>
  </si>
  <si>
    <t xml:space="preserve">NÚMERO DE CONVENIO O CONTRATO DE APOYO O ACTAS DE COMPROMISO LEP </t>
  </si>
  <si>
    <t>CONVENIO INTERADMINISTRATIVO No 658 de 2025</t>
  </si>
  <si>
    <t>ASOCIADO O CONTRATISTA Y NIT:</t>
  </si>
  <si>
    <t>Fondo de desarrollo Local de Tunjuelito</t>
  </si>
  <si>
    <t>OBJETO O NOMBRE DEL PROYECTO:</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</si>
  <si>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</si>
  <si>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FECHA DE SUSCRIPCIÓN</t>
  </si>
  <si>
    <t>13 de Junio de 2025</t>
  </si>
  <si>
    <t>FECHA  DE INICIO</t>
  </si>
  <si>
    <t>16 de Junio de 2025</t>
  </si>
  <si>
    <t>PLAZO DE EJECUCIÓN</t>
  </si>
  <si>
    <t>Hasta el 31 de diciembre de 2025</t>
  </si>
  <si>
    <t>ADICIÓN NO  1</t>
  </si>
  <si>
    <t>N/A</t>
  </si>
  <si>
    <t>PRÓRROGA Nº1</t>
  </si>
  <si>
    <t>28 de Febrero de 2026</t>
  </si>
  <si>
    <t>PRÓRROGA Nº2</t>
  </si>
  <si>
    <t>30 de Abril de 2026</t>
  </si>
  <si>
    <t>FECHA DE TERMINACIÓN</t>
  </si>
  <si>
    <t>SUPERVISOR</t>
  </si>
  <si>
    <t>Mario Arturo Suarez Mendoza</t>
  </si>
  <si>
    <t xml:space="preserve">PERIODO DE EJECUCIÓN DEL REPORTE: </t>
  </si>
  <si>
    <t>16 de Junio de 2025 a 31 de Marzo de 2026</t>
  </si>
  <si>
    <t>DETALLE PRESUPUESTO DEL PROYECTO</t>
  </si>
  <si>
    <t>DETALLE DEL GASTO EFECTUADO CON CARGO AL PROYECTO</t>
  </si>
  <si>
    <t>DETALLE DEL PAGO EFECTUADO</t>
  </si>
  <si>
    <t>Saldo sin ejecutar por tipo de gasto</t>
  </si>
  <si>
    <t>Folio del informe que contiene el comprobante</t>
  </si>
  <si>
    <t>Producto</t>
  </si>
  <si>
    <t>Valor producto</t>
  </si>
  <si>
    <t>Tipo de Gasto o Actividad</t>
  </si>
  <si>
    <t>Valor por tipo de gasto o actividad</t>
  </si>
  <si>
    <t>Proveedor o Beneficiario</t>
  </si>
  <si>
    <t>Identificación</t>
  </si>
  <si>
    <t>Concepto del gasto</t>
  </si>
  <si>
    <t>Factura No</t>
  </si>
  <si>
    <t>Fecha de la factura</t>
  </si>
  <si>
    <t>Comprobante de egreso</t>
  </si>
  <si>
    <t>Fecha del comprobante</t>
  </si>
  <si>
    <t>Forma de pago CH # TRAN #</t>
  </si>
  <si>
    <t>Valor a pagar</t>
  </si>
  <si>
    <t>Valor retenciones ICA</t>
  </si>
  <si>
    <t>Valor retenciones en la fuente</t>
  </si>
  <si>
    <t>Valor retencion IVA</t>
  </si>
  <si>
    <t>Valor del neto pagado</t>
  </si>
  <si>
    <t>Navidad</t>
  </si>
  <si>
    <t>Producción Artística</t>
  </si>
  <si>
    <t>ANDRES SANTIAGO MERCHAN</t>
  </si>
  <si>
    <t>Prestar los servicios profesionales a la asociación nacional de las artes – ana como director general y dramaturgo, para la creación, adaptación y desarrollo de los contenidos escénicos que harán parte de la producción artística en el parque el tunal – navidad 2025, en el marco del contrato interadministrativo no 821 de 2025</t>
  </si>
  <si>
    <t>DSNV1</t>
  </si>
  <si>
    <t>Transferencia</t>
  </si>
  <si>
    <t>Radicado de Orfeo N° 20262000295213. Radicación 3 factura contrato interadministrativo 821 de 2025. - Asociación Nacional de las Artes (20267100050892)</t>
  </si>
  <si>
    <t>DSNV30</t>
  </si>
  <si>
    <t>DSNV224</t>
  </si>
  <si>
    <t>YULIETH EMELYN SANCHEZ GALEANO</t>
  </si>
  <si>
    <t>Prestar los servicios a la Asociación nacional de las Artes- ANA como Asistente de dirección artística en el parque el Tunal – Navidad 2025”, en el marco del Contrato Interadministrativo N° 821 de 2025</t>
  </si>
  <si>
    <t>DSNV15</t>
  </si>
  <si>
    <t>DSNV228</t>
  </si>
  <si>
    <t>DSNV229</t>
  </si>
  <si>
    <t>DANIELA CAMILA FRANCO MORALES</t>
  </si>
  <si>
    <t>Prestar los servicios profesionales a la asociación nacional de las artes – ana como directora de arte para la creación, adaptación y desarrollo de los contenidos estéticos y conceptuales que harán parte de la producción artística en el parque el tunal – navidad 2025, en el marco del contrato interadministrativo no 821 de 2025</t>
  </si>
  <si>
    <t>DSNV4</t>
  </si>
  <si>
    <t>DSNV66</t>
  </si>
  <si>
    <t>MARX MICHELE</t>
  </si>
  <si>
    <t>Prestar los servicios profesionales a la asociación nacional de las artes - ana para realizar la dirección coreográfica de la obra “un ritmo, muchas voces” en el parque el tunal – navidad 2025”, en el marco del contrato interadministrativo n° 821 de 2025</t>
  </si>
  <si>
    <t>DSNV14</t>
  </si>
  <si>
    <t>DSNV74</t>
  </si>
  <si>
    <t>DSNV231</t>
  </si>
  <si>
    <t>JUAN GABRIEL TURBAY</t>
  </si>
  <si>
    <t>Prestar los servicios profesionales a la asociación nacional de las artes - ana como productor musical de la obra “un ritmo, muchas voces” en el parque el tunal – navidad 2025”, en el marco del contrato interadministrativo n°821 de 2025</t>
  </si>
  <si>
    <t>LAURA MARCELA RAMIREZ</t>
  </si>
  <si>
    <t>Prestar los servicios profesionales a la asociación nacional de las artes – ana como directora de mapping para la creación, adaptación y desarrollo de los contenidos visuales que conforman la propuesta de video mapping de quince (15) minutos, en el marco de la producción artística del proyecto “navidad 2025 – parque el tunal”, conforme a los lineamientos técnicos y estéticos definidos por la entidad y en el marco del contrato interadministrativo no 821 de 2025</t>
  </si>
  <si>
    <t>DSNV174</t>
  </si>
  <si>
    <t>LUIS EDUARDO GUZMAN CARDOZO</t>
  </si>
  <si>
    <t>Prestar sus servicios como director circense para la creación, diseño, dirección y acompañamiento integral de la propuesta escénica circense del espectaculo navideño del parque metropolitano el tunal</t>
  </si>
  <si>
    <t>DSNV237</t>
  </si>
  <si>
    <t>DSNV238</t>
  </si>
  <si>
    <t>DSNV239</t>
  </si>
  <si>
    <t>MIGUEL ANDRES TORREZ ERAZO</t>
  </si>
  <si>
    <t>Honorarios artistas</t>
  </si>
  <si>
    <t>DSNV109</t>
  </si>
  <si>
    <t xml:space="preserve"> -</t>
  </si>
  <si>
    <t>DSNV155</t>
  </si>
  <si>
    <t>JUAN SEBASTIAN CAICEDO VASQUEZ</t>
  </si>
  <si>
    <t>DSNV39</t>
  </si>
  <si>
    <t>DSNV139</t>
  </si>
  <si>
    <t>TERRY FABRIZIO ORTIZ ROMERO</t>
  </si>
  <si>
    <t>DSNV102</t>
  </si>
  <si>
    <t>DSNV157</t>
  </si>
  <si>
    <t>JUAN PABLO RODRIGUEZ HERNANDEZ</t>
  </si>
  <si>
    <t>DSNV40</t>
  </si>
  <si>
    <t>DSNV158</t>
  </si>
  <si>
    <t>DAVID RENALDO GORDON MORANTE</t>
  </si>
  <si>
    <t>DSNV88</t>
  </si>
  <si>
    <t>DSNV159</t>
  </si>
  <si>
    <t>CRISTIAN DAVID ESCOBAR DUQUE</t>
  </si>
  <si>
    <t>DSNV89</t>
  </si>
  <si>
    <t>DSNV24</t>
  </si>
  <si>
    <t>LUISA MARIA PEREZ FORERO</t>
  </si>
  <si>
    <t>DSNV41</t>
  </si>
  <si>
    <t>DSNV160</t>
  </si>
  <si>
    <t>SARA ANAIS BARBOSA SEPULVEDA</t>
  </si>
  <si>
    <t>DSNV42</t>
  </si>
  <si>
    <t>DSNV161</t>
  </si>
  <si>
    <t>30/12/0205</t>
  </si>
  <si>
    <t>JUAN MANUEL HORMANZA BEJARANO</t>
  </si>
  <si>
    <t>DSNV103</t>
  </si>
  <si>
    <t>DSNV162</t>
  </si>
  <si>
    <t>ERIKA JOHANA VILLARRAGA REY</t>
  </si>
  <si>
    <t>DSNV43</t>
  </si>
  <si>
    <t>DSNV163</t>
  </si>
  <si>
    <t>DIEGO ANDRES CARDEBAS FIGUEROA</t>
  </si>
  <si>
    <t>DSNV44</t>
  </si>
  <si>
    <t>DSNV164</t>
  </si>
  <si>
    <t>DANIEL ESTEBAN MORENO CAMACHO</t>
  </si>
  <si>
    <t>DSNV45</t>
  </si>
  <si>
    <t>DSNV165</t>
  </si>
  <si>
    <t>DIEGO ALBERTO MORALES GARCIA</t>
  </si>
  <si>
    <t>DSNV46</t>
  </si>
  <si>
    <t>DSNV166</t>
  </si>
  <si>
    <t>ANIBAL ANDRES CERINZA QUICENO</t>
  </si>
  <si>
    <t>DSNV47</t>
  </si>
  <si>
    <t>DSNV189</t>
  </si>
  <si>
    <t>ALEJANDRA ADARVE MARIN</t>
  </si>
  <si>
    <t>DSNV90</t>
  </si>
  <si>
    <t>DSNV190</t>
  </si>
  <si>
    <t>VALENTINA MORA ZULIGA</t>
  </si>
  <si>
    <t>DSNV91</t>
  </si>
  <si>
    <t>DSNV167</t>
  </si>
  <si>
    <t>ANA MARIA CONTRERAS ALFONSO</t>
  </si>
  <si>
    <t>DSNV92</t>
  </si>
  <si>
    <t>DSNV168</t>
  </si>
  <si>
    <t>JOSE REINALDO CONTRERAS TUNAROZA</t>
  </si>
  <si>
    <t>DSNV153</t>
  </si>
  <si>
    <t>DSNV233</t>
  </si>
  <si>
    <t>FRANCY NATALI FORERO DOTOR</t>
  </si>
  <si>
    <t>DSNV94</t>
  </si>
  <si>
    <t>DSNV169</t>
  </si>
  <si>
    <t>SARA SOFIA JIMENEZ PAEZ</t>
  </si>
  <si>
    <t>DSNV116</t>
  </si>
  <si>
    <t>DSNV191</t>
  </si>
  <si>
    <t>CESAR ANDRES AYALA CORRALES</t>
  </si>
  <si>
    <t>DSNV80</t>
  </si>
  <si>
    <t>16/12/0205</t>
  </si>
  <si>
    <t>DSNV170</t>
  </si>
  <si>
    <t>MARCO ANTONIO ZAMBRANO MORENO</t>
  </si>
  <si>
    <t>DSNV104</t>
  </si>
  <si>
    <t>DSNV192</t>
  </si>
  <si>
    <t>KEVIN ALEXIS RODRIGUEZ LOZANO</t>
  </si>
  <si>
    <t>DSNV081</t>
  </si>
  <si>
    <t>DSNV193</t>
  </si>
  <si>
    <t>ANDRES FELIPE BELTRAN YOPASA</t>
  </si>
  <si>
    <t>DSNV48</t>
  </si>
  <si>
    <t>DSNV171</t>
  </si>
  <si>
    <t>ZURLEY CAMARGO HERNANDEZ</t>
  </si>
  <si>
    <t>DSNV95</t>
  </si>
  <si>
    <t>11/12/0202</t>
  </si>
  <si>
    <t>DSNV172</t>
  </si>
  <si>
    <t>ALBA VIVIANA CETINA SIQUEIRA</t>
  </si>
  <si>
    <t>DSNV82</t>
  </si>
  <si>
    <t>DSNV173</t>
  </si>
  <si>
    <t>DANIELA ESCOBAR SANCHEZ</t>
  </si>
  <si>
    <t>DSNV96</t>
  </si>
  <si>
    <t>JAGDI YILEMY LOPEZ ESPINOSA</t>
  </si>
  <si>
    <t>DSNV49</t>
  </si>
  <si>
    <t>DSNV194</t>
  </si>
  <si>
    <t>MARIA ANGELA NEIRA RAMIREZ</t>
  </si>
  <si>
    <t>DSNV105</t>
  </si>
  <si>
    <t>DSNV175</t>
  </si>
  <si>
    <t>JESUS ARMANDO MEDRANO CARDENAS</t>
  </si>
  <si>
    <t>DSNV50</t>
  </si>
  <si>
    <t>DSNV195</t>
  </si>
  <si>
    <t>JORGE IVAN RODRGUEZ RAMIREZ</t>
  </si>
  <si>
    <t>DSNV83</t>
  </si>
  <si>
    <t>DSNV196</t>
  </si>
  <si>
    <t>SANTIAGO PINEDA MAZO</t>
  </si>
  <si>
    <t>DSNV101</t>
  </si>
  <si>
    <t>DSNV197</t>
  </si>
  <si>
    <t>IVAN CAMILO ULLOA VARGAS</t>
  </si>
  <si>
    <t>DSNV51</t>
  </si>
  <si>
    <t>DSNV176</t>
  </si>
  <si>
    <t>BREYI MONTALVO NARVAEZ</t>
  </si>
  <si>
    <t>DSNV84</t>
  </si>
  <si>
    <t>DSNV198</t>
  </si>
  <si>
    <t>MILTON EUGENIO LOPEZ ARRUBLA</t>
  </si>
  <si>
    <t>DSNV97</t>
  </si>
  <si>
    <t>DSNV177</t>
  </si>
  <si>
    <t>ANA ELIZABETH GIL JIMENEZ</t>
  </si>
  <si>
    <t>DSNV52</t>
  </si>
  <si>
    <t>DSNV178</t>
  </si>
  <si>
    <t>ROBERTO NICOLAS ORTIZ RUBIANO</t>
  </si>
  <si>
    <t>DSNV85</t>
  </si>
  <si>
    <t>DSNV199</t>
  </si>
  <si>
    <t>LAURA CATALINA ALVAREZ LOPEZ</t>
  </si>
  <si>
    <t>DSNV86</t>
  </si>
  <si>
    <t>DSNV200</t>
  </si>
  <si>
    <t>JUAN CARLOS
 YELA IBARRA</t>
  </si>
  <si>
    <t>DSNV98</t>
  </si>
  <si>
    <t>DSNV234</t>
  </si>
  <si>
    <t>JUAN SABASTIAN ANDRADE TRIANA</t>
  </si>
  <si>
    <t>DSNV53</t>
  </si>
  <si>
    <t>DSNV201</t>
  </si>
  <si>
    <t>LAURA DANIELA VEGA VARGAS</t>
  </si>
  <si>
    <t>DSNV87</t>
  </si>
  <si>
    <t>DSNV179</t>
  </si>
  <si>
    <t>ADRIANA MARGARITA FERRER BAÑOS</t>
  </si>
  <si>
    <t>DSNV106</t>
  </si>
  <si>
    <t>DSNV202</t>
  </si>
  <si>
    <t>LEONEL ALEXANDER MERCHAN BAQUERO</t>
  </si>
  <si>
    <t>DSNV117</t>
  </si>
  <si>
    <t>DSNV203</t>
  </si>
  <si>
    <t>DIANA MARCELA GONZALEZ BECERRA</t>
  </si>
  <si>
    <t>DSNV54</t>
  </si>
  <si>
    <t>DSNV181</t>
  </si>
  <si>
    <t>LUIS DANIEL BALLESTEROS BARBOSA</t>
  </si>
  <si>
    <t>DSNV118</t>
  </si>
  <si>
    <t>HUGO ARMANDO MORENO ZAMBRANO</t>
  </si>
  <si>
    <t>DSNV119</t>
  </si>
  <si>
    <t>DSNV205</t>
  </si>
  <si>
    <t>JHON EDUARD ARRECHEA MINA</t>
  </si>
  <si>
    <t>DSNV120</t>
  </si>
  <si>
    <t>DSNV182</t>
  </si>
  <si>
    <t>CRISTOPHER JOSHEP
 GALEANO GARCIA</t>
  </si>
  <si>
    <t>DSNV79</t>
  </si>
  <si>
    <t>DSNV183</t>
  </si>
  <si>
    <t>ERIKA DEL CARMEN
 MUÑOZ MORALES</t>
  </si>
  <si>
    <t>DSNV107</t>
  </si>
  <si>
    <t>DSNV184</t>
  </si>
  <si>
    <t>JEIMMY AMPARO HUERTAS COLMENARES</t>
  </si>
  <si>
    <t>DSNV99</t>
  </si>
  <si>
    <t>DSNV185</t>
  </si>
  <si>
    <t>DAMIAN MALDONADO
 ANGEL</t>
  </si>
  <si>
    <t>DSNV100</t>
  </si>
  <si>
    <t>15/15/2025</t>
  </si>
  <si>
    <t>DSNV206</t>
  </si>
  <si>
    <t>VALENCIA LOZANO MICHAEL ANDRES</t>
  </si>
  <si>
    <t>DSNV129</t>
  </si>
  <si>
    <t>RUIZ FIERRO NICOLAS ANDRES</t>
  </si>
  <si>
    <t>DSNV78</t>
  </si>
  <si>
    <t>DSNV180</t>
  </si>
  <si>
    <t>FRESK UNCION PRODUCCIONES SAS</t>
  </si>
  <si>
    <t>ANT258</t>
  </si>
  <si>
    <t>ANT260</t>
  </si>
  <si>
    <t>NIÑO RUIZ JONATHAN STEVEN</t>
  </si>
  <si>
    <t>DSNV204</t>
  </si>
  <si>
    <t>GIL LOPEZ INGRID YULIETH</t>
  </si>
  <si>
    <t>DSNV243</t>
  </si>
  <si>
    <t>DSNV341</t>
  </si>
  <si>
    <t>GABRIEL FERNANDO CELY FONSECA</t>
  </si>
  <si>
    <t>DSNV121</t>
  </si>
  <si>
    <t>DSNV207</t>
  </si>
  <si>
    <t>FERNANDO ENRIQUE REINA RESTREPO</t>
  </si>
  <si>
    <t>DSNV108</t>
  </si>
  <si>
    <t>DSNV186</t>
  </si>
  <si>
    <t>JOSE GELVER MEJIA VELESQUEZ</t>
  </si>
  <si>
    <t>DSNV154</t>
  </si>
  <si>
    <t>DSNV248</t>
  </si>
  <si>
    <t>HERNANDEZ MARQUEZ ANDRES ELIAS</t>
  </si>
  <si>
    <t>AH-2</t>
  </si>
  <si>
    <t>MUARE COSTUMES</t>
  </si>
  <si>
    <t>Prestar sus servicios para el diseño y elaboración del maquillaje y vestuario de la obra escenográfica de la plaza de bolívar del proyecto “obras performáticas y escenográficas –navidad 2024”, en el marco del contrato interadministrativo n°821 de 2025</t>
  </si>
  <si>
    <t>FVE1787</t>
  </si>
  <si>
    <t>FVE1797</t>
  </si>
  <si>
    <t>BE THE LIGHT PRODUCTIONS SAS</t>
  </si>
  <si>
    <t>Prestar sus servicios profesionales como director(a) de iluminación para el diseño, planificación, montaje y dirección de la propuesta lumínica del espectáculo navideño del parque metropolitano el tunal</t>
  </si>
  <si>
    <t>Produción Técnica</t>
  </si>
  <si>
    <t>STAGE ENTERTAINMENT SAS</t>
  </si>
  <si>
    <t>Se obliga a prestar los servicios necesarios para la realización del espectáculo público de gran formato programado por la Asociación Nacional de las Artes –
 ANA, denominado Navidad es Cultura 2025, el cual se llevará a cabo en el Parque
 Metropolitano El Tunal</t>
  </si>
  <si>
    <t>Producción Logítica</t>
  </si>
  <si>
    <t>OPEN GROUP BTL SAS</t>
  </si>
  <si>
    <t>Prestar servicios como encargado de personal logistico y cerramiento logistico para los espectaculos navideños en el marco del proyecto: navidad es cultura 2025</t>
  </si>
  <si>
    <t>FEOG-1841
 FEOG-1842</t>
  </si>
  <si>
    <t>prestar servicios como encargado de personal logistico y cerramiento logistico para los espectaculos navideños en el marco del proyecto: navidad es cultura 2025</t>
  </si>
  <si>
    <t>SERVICIO DE VIGILANCIA TECNICO LTDA - SERVIGTE</t>
  </si>
  <si>
    <t>prestar servicio de seguridad y vigilancia privada para el proyecto “ –navidad es cultura 2025” en el parque tunal y en el desfile en la ciudad de bogotá"</t>
  </si>
  <si>
    <t>Recurso Humano</t>
  </si>
  <si>
    <t>MARTINEZ LOPEZ YINET ALEXANDRA</t>
  </si>
  <si>
    <t>Prestar servicios de apoyo logístico para la planeación, organización, montaje, ejecución y desmontaje de los eventos programados en el marco de la obra escénica del Parque el Tunal – Navidad 2025, garantizando la articulación operativa de los recursos humanos, técnicos y materiales necesarios para el desarrollo eficiente de las actividades, conforme a los lineamientos y requerimientos establecidos por la entidad contratante</t>
  </si>
  <si>
    <t>DSNV151</t>
  </si>
  <si>
    <t>GABRIEL ALEXANDER MUÑOZ ORTIZ</t>
  </si>
  <si>
    <t>Prestación de servicios como productor técnico de espectaculo navideño en el parque metropolitano el tunal</t>
  </si>
  <si>
    <t>DSNV17</t>
  </si>
  <si>
    <t>LOPEZ RUGE JORGE ANDRES</t>
  </si>
  <si>
    <t>Prestar servicios de apoyo logístico para la planeación, organización, montaje, ejecución y desmontaje de los eventos programados en el marco de la obra escénica del parque el tunal – navidad 2025, garantizando la articulación operativa de los recursos humanos, técnicos y materiales necesarios para el desarrollo eficiente de las actividades, conforme a los lineamientos y requerimientos establecidos por la entidad contratante</t>
  </si>
  <si>
    <t>DSNV133</t>
  </si>
  <si>
    <t>CASTILLO CARDONA ALAN DAVID</t>
  </si>
  <si>
    <t>Prestar sus servicios como técnico de montaje para el espectáculo “navidad 2025”, en el parque metropolitano el tunal, en el marco del contrato interadministrativo no 821 de 2025</t>
  </si>
  <si>
    <t>DSNV137</t>
  </si>
  <si>
    <t>LUIS FERNANDO JARAMILLO DEIVA</t>
  </si>
  <si>
    <t>DSNV146</t>
  </si>
  <si>
    <t>12/30/2025</t>
  </si>
  <si>
    <t>BRITO CASTILLO ANDRES JOSE</t>
  </si>
  <si>
    <t>DSNV130</t>
  </si>
  <si>
    <t>PEREZ GARZON NOHORA PATRICIA</t>
  </si>
  <si>
    <t>DSNV262</t>
  </si>
  <si>
    <t>DIEGO CAMILO GONZALEZ OSPINA</t>
  </si>
  <si>
    <t>Prestar servicios de como dibujante de planimetría de los escenarios del proyecto navideño 2025</t>
  </si>
  <si>
    <t>DSNV254</t>
  </si>
  <si>
    <t>ORLI GLOGOWE ABADI</t>
  </si>
  <si>
    <t>Prestar los servicios a la asociación nacional de las artes- ana como productora artística en el parque el tunal – navidad 2025”, en el marco del contrato interadministrativo n° 821 de 2025</t>
  </si>
  <si>
    <t>DSNV8</t>
  </si>
  <si>
    <t>DSNV31</t>
  </si>
  <si>
    <t>DSNV227</t>
  </si>
  <si>
    <t>MONICA PATRICIA RODRIGUEZ MARTINEZ</t>
  </si>
  <si>
    <t>Prestar sus servicios profesionales de apoyo administrativo para la gestión, seguimiento y ejecución del espectáculo navideño del parque metropolitano el tunal, desarrollando actividades relacionadas con la coordinación operativa, control documental, apoyo en procesos de contratación, seguimiento presupuestal y elaboración de informes administrativos</t>
  </si>
  <si>
    <t>DSNV16</t>
  </si>
  <si>
    <t>DANIELA MORALES ARISTIZABAL</t>
  </si>
  <si>
    <t>Prestar los servicios profesionales como diseñador de set, siendo responsable de la elaboración de planos, ilustraciones y propuestas visuales de las estructuras, elementos y espacios requeridos por el diseñador de producción y/o director de arte, de acuerdo con las necesidades técnicas, estéticas y conceptuales del proyecto del espectaculo navideño del parque metropolitano el tunal -</t>
  </si>
  <si>
    <t>DSNV21</t>
  </si>
  <si>
    <t>CARMENZA ISABEL GAONA HERAZO</t>
  </si>
  <si>
    <t>Prestar los servicios profesionales para la lectura, análisis técnico, valoración artística y acompañamiento en el proceso de audiciones y selección del elenco de la obra escénica del parque metropolitano el tunal - navidad 2025</t>
  </si>
  <si>
    <t>ANGEL OCTAVIO AVILA PERDOMO</t>
  </si>
  <si>
    <t>DSNV23</t>
  </si>
  <si>
    <t>JUAN CAMILO JIMÉNEZ GIRALDO</t>
  </si>
  <si>
    <t>DSNV2</t>
  </si>
  <si>
    <t>JAVIER GARZON NIÑO</t>
  </si>
  <si>
    <t>Prestar los servicios a la asociación nacional de las artes- ana como asistente de produccion artística en el parque el tunal – navidad 2025”, en el marco del contrato interadministrativo n°821 de 2025</t>
  </si>
  <si>
    <t>DSNV259</t>
  </si>
  <si>
    <t>DSNV260</t>
  </si>
  <si>
    <t>MONTOYA RODRIGUEZ DANIELA</t>
  </si>
  <si>
    <t>Prestación de servicio como Stage Manager del 12 al 23 de diciembre de 
 2025 en el marco del proyecto "Navidad Es Cultura 2025"</t>
  </si>
  <si>
    <t>DSNV326</t>
  </si>
  <si>
    <t>ADULFO KARLO MAHECHA MORALES</t>
  </si>
  <si>
    <t>Prestar los servicios a la asociación nacional de las artes- ana como asistente de producción artística en el parque el tunal – navidad 2025”, en el marco del contrato</t>
  </si>
  <si>
    <t>DSNV136</t>
  </si>
  <si>
    <t>DSNV250</t>
  </si>
  <si>
    <t xml:space="preserve">Gastos administrativos inherentes a la ejecución </t>
  </si>
  <si>
    <t>ASOCIACIÓN NACIONAL DE LAS ARTES - ANA</t>
  </si>
  <si>
    <t>830124865 -8</t>
  </si>
  <si>
    <t>Primer pago</t>
  </si>
  <si>
    <t>Traslado de cuenta</t>
  </si>
  <si>
    <t>La diferencia corresponde a facturas pendientes por radicar y validar por parte del contratista. Lo reportado corresponde a lo ejecutado a febrero, el informe final se espera que llegue esta semana para validar la ejecución final.</t>
  </si>
  <si>
    <t>Contrapartida SCRD</t>
  </si>
  <si>
    <t>Productor Técnico</t>
  </si>
  <si>
    <t>Productor General</t>
  </si>
  <si>
    <t>Lider Financiero</t>
  </si>
  <si>
    <t>Lider Equipo Navidad</t>
  </si>
  <si>
    <t>Juridico - lider contratación</t>
  </si>
  <si>
    <t>Productor Ejecutivo</t>
  </si>
  <si>
    <t>Productor Artístico</t>
  </si>
  <si>
    <t>Profesional administrativo</t>
  </si>
  <si>
    <t>Productor Logístico</t>
  </si>
  <si>
    <t>Falta por soportar e incluir en el informe</t>
  </si>
  <si>
    <r>
      <rPr>
        <rFont val="Calibri"/>
        <b/>
        <color theme="1"/>
        <sz val="10.0"/>
      </rPr>
      <t xml:space="preserve">Barrios Vivos </t>
    </r>
    <r>
      <rPr>
        <rFont val="Calibri"/>
        <color theme="1"/>
        <sz val="10.0"/>
      </rPr>
      <t>- laboratorios de transformación cultural</t>
    </r>
  </si>
  <si>
    <t>Laboratorio de residuos</t>
  </si>
  <si>
    <t>MARIA ALIX CORREDOR BURGOS - RESOLUCIÓN No 1258 DE 12 DE DICIEMBRE DE 2025</t>
  </si>
  <si>
    <t>Informe para pago, se realizó primer pago del 80%  Laboratorio de Transformación Cultural de Barrios Vivos – Tunjuelito proyecto Puerta del Sol / Un Sendero Vivo para Habilitar, Aprender y Cuidar la Ronda del Río Tunjuelito</t>
  </si>
  <si>
    <t>20257100327572 - Informe para pago, anexo 13</t>
  </si>
  <si>
    <t>Laboratorio de convivencia</t>
  </si>
  <si>
    <t>FUNDACIÓN COMUNIKATE - RESOLUCIÓN No 1234 DE 09 DE DICIEMBRE DE 2025</t>
  </si>
  <si>
    <t>Informe para pago 1, se realizó primer pago del 80% Laboratorio de Transformación Cultural de Barrios Vivos – Tunjuelito proyecto “En El Corazón De Venecia”</t>
  </si>
  <si>
    <t xml:space="preserve">27/01/2026
</t>
  </si>
  <si>
    <t xml:space="preserve">20257100328172 - Informe para pago, anexo 13l 
</t>
  </si>
  <si>
    <t>nforme para pago 2, se realizó segundo pago del 20%Laboratorio de Transformación Cultural de Barrios Vivos – Tunjuelito proyecto “En El Corazón De Venecia”</t>
  </si>
  <si>
    <t xml:space="preserve"> 
20269300170553 - Informe para pago, anexo 27</t>
  </si>
  <si>
    <t>KEVIN DANIEL BALCARCEL CEDIEL - RESOLUCIÓN No 1234 DE 09 DE DICIEMBRE DE 2025</t>
  </si>
  <si>
    <t xml:space="preserve">20257100327582 - Informe para pago, anexo 18 </t>
  </si>
  <si>
    <t>Laboratorio de machismo</t>
  </si>
  <si>
    <t>ANDRÉS FELIPE NIETO - RESOLUCIÓN No 1254 DE 12 DE DICIEMBRE DE 2025</t>
  </si>
  <si>
    <t>Informe para pago 1,  se realizó primer pago del 80% Laboratorio de Transformación Cultural de Barrios Vivos – Tunjuelito proyecto Tunjuelito “El tendedero: Trapitos al sol”</t>
  </si>
  <si>
    <t xml:space="preserve">20257100328632 - Informe para pago, anexo 15 </t>
  </si>
  <si>
    <t>Profesional convivencia</t>
  </si>
  <si>
    <t>ERIKA ORTIZ DÍAZ</t>
  </si>
  <si>
    <t>Soporte de pago 1, se realizó primer pago del 10%  Contrato de prestacion de servicios 252 de 2025</t>
  </si>
  <si>
    <t xml:space="preserve">16/9/2025
</t>
  </si>
  <si>
    <t>20259300555143 - Soporte de pago, imagen principal 
Cabe aclarar que en los soportes de pago se refleja el valor total del valor mensual de sus honorarios</t>
  </si>
  <si>
    <t>Soporte de pago 2, se realizó segundo pago del 10%  Contrato de prestacion de servicios 252 de 2025</t>
  </si>
  <si>
    <t xml:space="preserve">
21/10/2025
</t>
  </si>
  <si>
    <t xml:space="preserve">
20259300641133 - Soporte de pago, imagen principal 
Cabe aclarar que en los soportes de pago se refleja el valor total del valor mensual de sus honorarios</t>
  </si>
  <si>
    <t>Soporte de pago 3, se realizó tercer pago del 10%  Contrato de prestacion de servicios 252 de 2025</t>
  </si>
  <si>
    <t xml:space="preserve">
14/11/2025
</t>
  </si>
  <si>
    <t>20259300727883 - Soporte de pago, imagen principal 
 Cabe aclarar que en los soportes de pago se refleja el valor total del valor mensual de sus honorarios</t>
  </si>
  <si>
    <t>Soporte de pago 4, se realizó cuarto pago del 10%  Contrato de prestacion de servicios 252 de 2025</t>
  </si>
  <si>
    <t>20259300781413 - Soporte de pago, imagen principal
Cabe aclarar que en los soportes de pago se refleja el valor total del valor mensual de sus honorarios</t>
  </si>
  <si>
    <t>Profesional ambiente</t>
  </si>
  <si>
    <t>PAULA PONCE DE LEON</t>
  </si>
  <si>
    <t>Soporte de pago 1, imagen principal, se realizó pago del 10% Contrato de prestacion de servicios 224 de 2025</t>
  </si>
  <si>
    <t>20259300561353 - Soporte de pago, imagen principal
Cabe aclarar que en los soportes de pago se refleja el valor total del valor mensual de sus honorarios</t>
  </si>
  <si>
    <t>Soporte de pago 2, imagen principal, se realizó pago del 10%Contrato de prestacion de servicios 224 de 2025</t>
  </si>
  <si>
    <t xml:space="preserve">21/10/2025
</t>
  </si>
  <si>
    <t xml:space="preserve"> 
20259300654383 - Soporte de pago, imagen principal Cabe aclarar que en los soportes de pago se refleja el valor total del valor mensual de sus honorarios</t>
  </si>
  <si>
    <t>Soporte de pago 3, imagen principal, se realizó pago del 10%Contrato de prestacion de servicios 224 de 2025</t>
  </si>
  <si>
    <t xml:space="preserve">21/11/2025
</t>
  </si>
  <si>
    <t xml:space="preserve">
20259300711693 - Soporte de pago, imagen principal Cabe aclarar que en los soportes de pago se refleja el valor total del valor mensual de sus honorarios
</t>
  </si>
  <si>
    <t>Soporte de pago 4, imagen principal, se realizó pago del 10%Contrato de prestacion de servicios 224 de 2025</t>
  </si>
  <si>
    <t>20259300768823 - Soporte de pago, imagen principal Cabe aclarar que en los soportes de pago se refleja el valor total del valor mensual de sus honorarios</t>
  </si>
  <si>
    <t>FRANCY LILIANA CEDIEL MARIN</t>
  </si>
  <si>
    <t>Soporte de pago 1, se realizó  pago del 10%  Contrato de prestacion de servicios 471 de 2025</t>
  </si>
  <si>
    <t>20259300530683 - Soporte de pago, 
Cabe aclarar que en los soportes de pago se refleja el valor total del valor mensual de sus honorarios</t>
  </si>
  <si>
    <t>Soporte de pago 2, se realizó pago del 10%  Contrato de prestacion de servicios 471 de 2025</t>
  </si>
  <si>
    <t xml:space="preserve">16/10/2025
</t>
  </si>
  <si>
    <t>20259300602073 - Soporte de pago, imagen principal
Cabe aclarar que en los soportes de pago se refleja el valor total del valor mensual de sus honorarios</t>
  </si>
  <si>
    <t>Soporte de pago 3, se realizó  pago del 10%  Contrato de prestacion de servicios 471 de 2025</t>
  </si>
  <si>
    <t xml:space="preserve">20259300715773 - Soporte de pago, imagen principal 
Cabe aclarar que en los soportes de pago se refleja el valor total del valor mensual de sus honorarios
</t>
  </si>
  <si>
    <t>Soporte de pago 4, se realizó  pago del 10%  Contrato de prestacion de servicios 471 de 2025</t>
  </si>
  <si>
    <t>20259300750603 - Soporte de pago, imagen principal
Cabe aclarar que en los soportes de pago se refleja el valor total del valor mensual de sus honorarios</t>
  </si>
  <si>
    <t>NICOLAS ALBERTO SANDOVAL GONZALEZ</t>
  </si>
  <si>
    <t>Soporte de pago 1, se realizó  pago del 10% Contrato de prestacion de servicios 293 de 2025</t>
  </si>
  <si>
    <t>20259300523733 - Soporte de pago, imagen principal 
Cabe aclarar que en los soportes de pago se refleja el valor total del valor mensual de sus honorarios</t>
  </si>
  <si>
    <t>Soporte de pago 2, se realizó  pago del 10% Contrato de prestacion de servicios 293 de 2025</t>
  </si>
  <si>
    <t xml:space="preserve">20259300603773 - Soporte de pago, imagen principal
Cabe aclarar que en los soportes de pago se refleja el valor total del valor mensual de sus honorarios
</t>
  </si>
  <si>
    <t>Soporte de pago 3, se realizó  pago del 10% Contrato de prestacion de servicios 293 de 2025</t>
  </si>
  <si>
    <t xml:space="preserve">13/11/2025
</t>
  </si>
  <si>
    <t>20259300673863 - Soporte de pago, imagen principal
Cabe aclarar que en los soportes de pago se refleja el valor total del valor mensual de sus honorarios</t>
  </si>
  <si>
    <t>Soporte de pago 4, se realizó  pago del 10% Contrato de prestacion de servicios 293 de 2025</t>
  </si>
  <si>
    <t xml:space="preserve">
20259300750533 - Soporte de pago, imagen principal
Cabe aclarar que en los soportes de pago se refleja el valor total del valor mensual de sus honorarios</t>
  </si>
  <si>
    <t>JUAN PABLO RODRIGUEZ PINILLA</t>
  </si>
  <si>
    <t>Soporte de pago 1, imagen principal, se realizó primer pago del 10%   Contrato de prestacion de servicios 472 de 2025</t>
  </si>
  <si>
    <t xml:space="preserve">07/10/2025
</t>
  </si>
  <si>
    <t>20259300571323 - Soporte de pago, imagen principal 
Cabe aclarar que en los soportes de pago se refleja el valor total del valor mensual de sus honorarios</t>
  </si>
  <si>
    <t>Soporte de pago 2, imagen principal, se realizó  pago del 10%   Contrato de prestacion de servicios 472 de 2025</t>
  </si>
  <si>
    <t xml:space="preserve">20259300604313 - Soporte de pago, imagen principal
Cabe aclarar que en los soportes de pago se refleja el valor total del valor mensual de sus honorarios
</t>
  </si>
  <si>
    <t>Soporte de pago 3, imagen principal, se realizó primer pago del 10%   Contrato de prestacion de servicios 472 de 2025</t>
  </si>
  <si>
    <t>20259300707463 - Soporte de pago, imagen principal
Cabe aclarar que en los soportes de pago se refleja el valor total del valor mensual de sus honorarios</t>
  </si>
  <si>
    <t>Soporte de pago 4, imagen principal, se realizó primer pago del 10%   Contrato de prestacion de servicios 472 de 2025</t>
  </si>
  <si>
    <t>20259300761903 - Soporte de pago, imagen principal Cabe aclarar que en los soportes de pago se refleja el valor total del valor mensual de sus honorarios</t>
  </si>
  <si>
    <t>Profesional machismo</t>
  </si>
  <si>
    <t>DANIELA ONOFRE NUÑEZ</t>
  </si>
  <si>
    <t>Soporte de pago 1, imagen principal, se realizó primer pago del 10% Contrato de prestacion de servicios 518 de 2025</t>
  </si>
  <si>
    <t>20259300559743 - Soporte de pago, imagen principal
Cabe aclarar que en los soportes de pago se refleja el valor total del valor mensual de sus honorarios</t>
  </si>
  <si>
    <t>Soporte de pago 2, imagen principal, se realizó primer pago del 10% Contrato de prestacion de servicios 518 de 2025</t>
  </si>
  <si>
    <t>20259300635673 - Soporte de pago, imagen principal
Cabe aclarar que en los soportes de pago se refleja el valor total del valor mensual de sus honorarios</t>
  </si>
  <si>
    <t>Soporte de pago 3, imagen principal, se realizó primer pago del 10% Contrato de prestacion de servicios 518 de 2025</t>
  </si>
  <si>
    <t>20259300723963 - Soporte de pago, imagen principal
Cabe aclarar que en los soportes de pago se refleja el valor total del valor mensual de sus honorarios</t>
  </si>
  <si>
    <t>Soporte de pago 4, imagen principal, se realizó primer pago del 10% Contrato de prestacion de servicios 518 de 2025</t>
  </si>
  <si>
    <t>20259300762733 - Soporte de pago, imagen principal
Cabe aclarar que en los soportes de pago se refleja el valor total del valor mensual de sus honorarios</t>
  </si>
  <si>
    <t>YEIMY LIZETH MELO OCAMPO</t>
  </si>
  <si>
    <t>Soporte de pago 1, imagen principal, se realizó primer pago del 10% Contrato de prestacion de servicios 327 de 2025</t>
  </si>
  <si>
    <t xml:space="preserve">12/09/2025
</t>
  </si>
  <si>
    <t>20259300555193 - Soporte de pago, imagen principal 
Cabe aclarar que en los soportes de pago se refleja el valor total del valor mensual de sus honorarios</t>
  </si>
  <si>
    <t>Soporte de pago 2, imagen principal, se realizó primer pago del 10% Contrato de prestacion de servicios 327 de 2025</t>
  </si>
  <si>
    <t xml:space="preserve">14/10/2025
</t>
  </si>
  <si>
    <t xml:space="preserve">20259300635093 - Soporte de pago, imagen principal
Cabe aclarar que en los soportes de pago se refleja el valor total del valor mensual de sus honorarios
</t>
  </si>
  <si>
    <t>Soporte de pago 3, imagen principal, se realizó primer pago del 10% Contrato de prestacion de servicios 327 de 2025</t>
  </si>
  <si>
    <t xml:space="preserve">12/11/2025
</t>
  </si>
  <si>
    <t xml:space="preserve">20259300722523 - Soporte de pago, imagen principal
Cabe aclarar que en los soportes de pago se refleja el valor total del valor mensual de sus honorarios
</t>
  </si>
  <si>
    <t>Soporte de pago 4, imagen principal, se realizó primer pago del 10% Contrato de prestacion de servicios 327 de 2025</t>
  </si>
  <si>
    <t>20259300760503 - Soporte de pago, imagen principal Cabe aclarar que en los soportes de pago se refleja el valor total del valor mensual de sus honorarios</t>
  </si>
  <si>
    <t>FELIPE JIMÉNEZ VAN ROZELEN</t>
  </si>
  <si>
    <t>Soporte de pago 1, imagen principal, se realizó primer pago del 10% Contrato de prestacion de servicios 802 de 2025 - 277 de 2026</t>
  </si>
  <si>
    <t>20259300684313 - Soporte de pago, imagen principal  
Cabe aclarar que en los soportes de pago se refleja el valor total del valor mensual de sus honorarios</t>
  </si>
  <si>
    <t>Soporte de pago 2, imagen principal, se realizó primer pago del 10% Contrato de prestacion de servicios 802 de 2025 - 277 de 2026</t>
  </si>
  <si>
    <t xml:space="preserve">11/12/2025
</t>
  </si>
  <si>
    <t>20259300761443 - Soporte de pago, imagen principal 
Cabe aclarar que en los soportes de pago se refleja el valor total del valor mensual de sus honorarios</t>
  </si>
  <si>
    <t>Soporte de pago 3, imagen principal, se realizó primer pago del 10% Contrato de prestacion de servicios 802 de 2025 - 277 de 2026</t>
  </si>
  <si>
    <t xml:space="preserve">09/01/2026
</t>
  </si>
  <si>
    <t>20259300066674 - Soporte de pago, anexo 04 
Cabe aclarar que en los soportes de pago se refleja el valor total del valor mensual de sus honorarios</t>
  </si>
  <si>
    <t>Soporte de pago 4, imagen principal, se realizó primer pago del 10% Contrato de prestacion de servicios 802 de 2025 - 277 de 2026</t>
  </si>
  <si>
    <t xml:space="preserve">20269300011114 - Soporte de pago, anexo 04
Cabe aclarar que en los soportes de pago se refleja el valor total del valor mensual de sus honorarios </t>
  </si>
  <si>
    <t>DANIEL MARTINEZ LOPEZ</t>
  </si>
  <si>
    <t>Soporte de pago 1, imagen principal, se realizó primer pago del 10%  Contrato de prestacion de servicios 599 de 2025</t>
  </si>
  <si>
    <t>20259300723783 - Soporte de pago, imagen principal 
Cabe aclarar que en los soportes de pago se refleja el valor total del valor mensual de sus honorarios</t>
  </si>
  <si>
    <t>Soporte de pago 2, imagen principal, se realizó primer pago del 10%  Contrato de prestacion de servicios 599 de 2025</t>
  </si>
  <si>
    <t>20259300723803 - Soporte de pago, imagen principal 
Cabe aclarar que en los soportes de pago se refleja el valor total del valor mensual de sus honorarios</t>
  </si>
  <si>
    <t>Soporte de pago 3, imagen principal, se realizó primer pago del 10%  Contrato de prestacion de servicios 599 de 2025</t>
  </si>
  <si>
    <t xml:space="preserve">14/11/2025
</t>
  </si>
  <si>
    <t>20259300723843 - Soporte de pago, imagen principal 
Cabe aclarar que en los soportes de pago se refleja el valor total del valor mensual de sus honorarios</t>
  </si>
  <si>
    <t>Soporte de pago 4, imagen principal, se realizó primer pago del 10%  Contrato de prestacion de servicios 599 de 2025</t>
  </si>
  <si>
    <t>20259300757273 - Soporte de pago, imagen principal Cabe aclarar que en los soportes de pago se refleja el valor total del valor mensual de sus honorarios</t>
  </si>
  <si>
    <t>MIGUEL GIOVANNY GOMEZ LOPEZ</t>
  </si>
  <si>
    <t>Soporte de pago 1, imagen principal, se realizó primer pago del 10%  Contrato de prestacion de servicios 576 de 2025</t>
  </si>
  <si>
    <t xml:space="preserve">16/09/2025
</t>
  </si>
  <si>
    <t>20259300560883 - Soporte de pago, imagen principal
Cabe aclarar que en los soportes de pago se refleja el valor total del valor mensual de sus honorarios</t>
  </si>
  <si>
    <t>Soporte de pago 2, imagen principal, se realizó primer pago del 10%  Contrato de prestacion de servicios 576 de 2025</t>
  </si>
  <si>
    <t xml:space="preserve">
20259300602673 - Soporte de pago, imagen principal
Cabe aclarar que en los soportes de pago se refleja el valor total del valor mensual de sus honorarios
</t>
  </si>
  <si>
    <t>Soporte de pago 3, imagen principal, se realizó primer pago del 10%  Contrato de prestacion de servicios 576 de 2025</t>
  </si>
  <si>
    <t>20259300723933 - Soporte de pago, imagen principal
Cabe aclarar que en los soportes de pago se refleja el valor total del valor mensual de sus honorarios</t>
  </si>
  <si>
    <t>Soporte de pago 4, imagen principal, se realizó primer pago del 10%  Contrato de prestacion de servicios 576 de 2025</t>
  </si>
  <si>
    <t xml:space="preserve">
20259300777003 - Soporte de pago, imagen principal
Cabe aclarar que en los soportes de pago se refleja el valor total del valor mensual de sus honorarios</t>
  </si>
  <si>
    <t>ok</t>
  </si>
  <si>
    <r>
      <rPr>
        <rFont val="Calibri"/>
        <b/>
        <color theme="1"/>
        <sz val="10.0"/>
      </rPr>
      <t>Barrios Vivos</t>
    </r>
    <r>
      <rPr>
        <rFont val="Calibri"/>
        <color theme="1"/>
        <sz val="10.0"/>
      </rPr>
      <t xml:space="preserve"> - laboratorio de Oportunidades</t>
    </r>
  </si>
  <si>
    <t>Actividades artísticas: El Carmen 20251100685443</t>
  </si>
  <si>
    <t>LUZ ALBA BELLO PEÑALOZA</t>
  </si>
  <si>
    <t xml:space="preserve"> Presentación Artística Agrupación de danzas Nueva Generación</t>
  </si>
  <si>
    <r>
      <rPr>
        <rFont val="Calibri"/>
        <color rgb="FF1F1F1F"/>
        <sz val="10.0"/>
      </rPr>
      <t xml:space="preserve">Radicado Orfeo - </t>
    </r>
    <r>
      <rPr>
        <rFont val="Calibri"/>
        <color rgb="FF0000FF"/>
        <sz val="10.0"/>
        <u/>
      </rPr>
      <t>20252100753363</t>
    </r>
  </si>
  <si>
    <t>MARLENE EDDYT HURTADO GOMEZ</t>
  </si>
  <si>
    <t xml:space="preserve"> Presentación Artística Agrupación de danzas Esperanza de Vida</t>
  </si>
  <si>
    <t>Radicado Orfeo - 20252100780533</t>
  </si>
  <si>
    <t>ELIZABETH ORDOÑEZ RAMIREZ</t>
  </si>
  <si>
    <t>Presentación Artística  Agrupacion de Danzas Promotores de Convivencia Ciudadana</t>
  </si>
  <si>
    <t xml:space="preserve">Radicado Orfeo - 20252100753603   </t>
  </si>
  <si>
    <t>ANDRES FELIPE PEREIRA AVILA</t>
  </si>
  <si>
    <t xml:space="preserve"> Presentación Artística Baile Agrupación Buen Free Style</t>
  </si>
  <si>
    <t xml:space="preserve">Radicado Orfeo - 20252100753733 </t>
  </si>
  <si>
    <t>GERALDYNE FIGUEROA VELASQUEZ</t>
  </si>
  <si>
    <t xml:space="preserve"> Presentación Artística canto Artista Gerelsy</t>
  </si>
  <si>
    <t xml:space="preserve">Radicado Orfeo - 20252100753763  </t>
  </si>
  <si>
    <t>EDILMA EMILSEN GRANADA</t>
  </si>
  <si>
    <t>Presentación Artística Agrupación de danzas Renaciente, viva y diversa</t>
  </si>
  <si>
    <t xml:space="preserve">Radicado Orfeo - 20252100751363 </t>
  </si>
  <si>
    <t>JOSE LUIS VACCA GONZALEZ</t>
  </si>
  <si>
    <t>Presentación Artística Muralista Agrupación Grafiti  Airbrush Crew</t>
  </si>
  <si>
    <t xml:space="preserve">Radicado Orfeo - 20252100754753 </t>
  </si>
  <si>
    <t>JHON JAIRO MENA GONZALEZ</t>
  </si>
  <si>
    <t>Presentación Artística Agrupación de danzas  Dansskeepping</t>
  </si>
  <si>
    <t xml:space="preserve">Radicado Orfeo - 20252100754773 </t>
  </si>
  <si>
    <t>NELDA MARIA RIVAS OVIEDO</t>
  </si>
  <si>
    <t>Presentación Artística Agrupación de danzas Danza por la Paz</t>
  </si>
  <si>
    <t>Radicado Orfeo - 20252100754813</t>
  </si>
  <si>
    <t>LUZ DARY SIMISTERRA ALEGRIA</t>
  </si>
  <si>
    <t xml:space="preserve"> Presentación Artística Agrupación de danzas Danza del Pacifico</t>
  </si>
  <si>
    <t xml:space="preserve">Radicado Orfeo - 20252100765173  </t>
  </si>
  <si>
    <t xml:space="preserve">LUZ AMELIA ARBOLEDA MURILLO </t>
  </si>
  <si>
    <t xml:space="preserve"> Presentación Artística canto Agrupación Son del Bunde</t>
  </si>
  <si>
    <t xml:space="preserve">Radicado Orfeo - 20252100765293 </t>
  </si>
  <si>
    <t>SANTIAGO JOSE POSADA SANCHEZ</t>
  </si>
  <si>
    <t xml:space="preserve"> Presentación Artística RAP Mesa Local de Rap</t>
  </si>
  <si>
    <t xml:space="preserve">Radicado Orfeo - 20252100759753  </t>
  </si>
  <si>
    <t>JOSE INNHLER AVILES ALDANA</t>
  </si>
  <si>
    <t xml:space="preserve"> Presentación Artística Comparsa Corporación universo LGBTI</t>
  </si>
  <si>
    <t xml:space="preserve">Radicado Orfeo - 20252100759893 </t>
  </si>
  <si>
    <t xml:space="preserve">BEATRIZ ELENA VELASQUEZ NAVAS </t>
  </si>
  <si>
    <t xml:space="preserve"> Presentación Artística canto Artista Betty Vell</t>
  </si>
  <si>
    <t xml:space="preserve">Radicado Orfeo - 20252100759963   </t>
  </si>
  <si>
    <t>DANY EMANUEL PEREZ RUBIO</t>
  </si>
  <si>
    <t xml:space="preserve"> Presentación Artística canto Artista Metal Judan</t>
  </si>
  <si>
    <t xml:space="preserve">Radicado Orfeo - 20252100780713 </t>
  </si>
  <si>
    <t>GRACIELA NIETO RAMIREZ</t>
  </si>
  <si>
    <t xml:space="preserve"> Muestra musical(DJ)  y articulación con equipo de Roadies para el apoyo a producción</t>
  </si>
  <si>
    <t xml:space="preserve">Radicado Orfeo - 20252100759993 </t>
  </si>
  <si>
    <t>ANGIE LORENA ROJAS ALARCON</t>
  </si>
  <si>
    <t xml:space="preserve"> Coordinación de la comisión de Circulación</t>
  </si>
  <si>
    <t xml:space="preserve">Radicado Orfeo - 20252100760523  </t>
  </si>
  <si>
    <t>MARIA GILMA TABARES GARCIA</t>
  </si>
  <si>
    <t>Desarrollo de tres (3) Talleres formativos de ocho (8) sesiones</t>
  </si>
  <si>
    <t>Radicado Orfeo - 20252100749103</t>
  </si>
  <si>
    <t xml:space="preserve">JOSE ISIDRO SOCHE BERMUDEZ </t>
  </si>
  <si>
    <t>Desarrollo de tres (3) Conversatorios</t>
  </si>
  <si>
    <t>Radicado Orfeo - 20252100749073</t>
  </si>
  <si>
    <t>RIVEIRO ARNOBIO CASTELLANOS LADINO</t>
  </si>
  <si>
    <t>Enlace de la comisión de formación</t>
  </si>
  <si>
    <t xml:space="preserve">Radicado Orfeo - 20252100749113 </t>
  </si>
  <si>
    <t xml:space="preserve">LUIS OSWALDO CONTRERAS OLIVOS </t>
  </si>
  <si>
    <t>Diseño gráfico para la promoción, difusión y divulgación</t>
  </si>
  <si>
    <t>Radicado Orfeo - 20252100760063</t>
  </si>
  <si>
    <t>JACQUELINE VILLARREAL MORA</t>
  </si>
  <si>
    <t>Creación del primer Relato Cultural mediante un Documental</t>
  </si>
  <si>
    <t xml:space="preserve">Radicado Orfeo - 20252100769323  </t>
  </si>
  <si>
    <t>DIANA MARCELA PALACIOS SIERRA</t>
  </si>
  <si>
    <t>Creación del segundo Relato Cultural mediante un Podcast</t>
  </si>
  <si>
    <t xml:space="preserve">Radicado Orfeo - 20252100760263  </t>
  </si>
  <si>
    <t xml:space="preserve">MARIA DEL ROCIO GONZALEZ SILVA </t>
  </si>
  <si>
    <t xml:space="preserve"> Equipo de Estrategia Hito cultural</t>
  </si>
  <si>
    <t xml:space="preserve">Radicado Orfeo - 20252100781043  </t>
  </si>
  <si>
    <t>LADY PAOLA SUSA CASALLAS</t>
  </si>
  <si>
    <t>Equipo Audiovisual y redes Divulgación Hito Cultural </t>
  </si>
  <si>
    <t xml:space="preserve">Radicado Orfeo - 20252100780783 </t>
  </si>
  <si>
    <t xml:space="preserve">ALAN FERNANDO SOLANO OREJUELA </t>
  </si>
  <si>
    <t>Enlace Comisión de Comunicaciones</t>
  </si>
  <si>
    <t>Radicado Orfeo - 20252100780993</t>
  </si>
  <si>
    <t>ALBERTO ESPITIA AVILA</t>
  </si>
  <si>
    <t>Presentador y animador Evento Hito Cultural</t>
  </si>
  <si>
    <t xml:space="preserve">Radicado Orfeo - 20252100780953  </t>
  </si>
  <si>
    <t>LUDY STELLA CASTELLANOS PARDO</t>
  </si>
  <si>
    <t>51694515 </t>
  </si>
  <si>
    <t>Emprendimiento  BISUTERÍA LS emprendedora  Ludy Stella Castellanos Pardo</t>
  </si>
  <si>
    <t xml:space="preserve">Radicado Orfeo - 20252100748273 </t>
  </si>
  <si>
    <t>MARIA ALCIRA ALVARADO DE RODRÍGUEZ</t>
  </si>
  <si>
    <t xml:space="preserve"> Emprendimiento  HUERTA CASERA ADELITA Emprendedora María Alcira Alvarado de Rodríguez</t>
  </si>
  <si>
    <t>Radicado Orfeo - 20262100112113</t>
  </si>
  <si>
    <t>ANA FIDELA VILLAMIL DE MURCIA</t>
  </si>
  <si>
    <t>Emprendimiento HUERTA ANA Emprendedora Ana Fidela Villamil de Murcia</t>
  </si>
  <si>
    <t xml:space="preserve">Radicado Orfeo - 20252100748663	</t>
  </si>
  <si>
    <t>DORIS BARAJAS CAMACHO</t>
  </si>
  <si>
    <t>Emprendimiento PAN ARTESANAL CON MASA MADRE Emprendedora Doris Barajas Camacho</t>
  </si>
  <si>
    <t>Radicado Orfeo - 20252100748943</t>
  </si>
  <si>
    <t>MARTHA AZUCENA MUÑOZ PINZON</t>
  </si>
  <si>
    <t>41695527 </t>
  </si>
  <si>
    <t>Emprendimiento BOCADICTOS SELECTOS MM Emprendedora Martha Azucena Muñoz Pinzón</t>
  </si>
  <si>
    <t xml:space="preserve">Radicado Orfeo - 20252100748923	</t>
  </si>
  <si>
    <t>DOLLY ARGENI GUTIERREZ HERRERA</t>
  </si>
  <si>
    <t>Emprendimiento  MUEBLES BM  Emprendedora Dolly Argeni Gutiérrez Herrera</t>
  </si>
  <si>
    <t xml:space="preserve">Radicado Orfeo - 20262100221543	</t>
  </si>
  <si>
    <t>ANA SOFIA CAÑON CASTIBLANCO</t>
  </si>
  <si>
    <t>Emprendimiento PASARELA Emprendedora Ana Sofía Cañón Castiblanco</t>
  </si>
  <si>
    <t xml:space="preserve">Radicado Orfeo - 20252100743033	</t>
  </si>
  <si>
    <t>CANDELARIA SAENZ DE GONZALEZ</t>
  </si>
  <si>
    <t>MONTAJE Y ADECUACIÓN DE ESCENOGRAFÍA Candelaria Saenz de González</t>
  </si>
  <si>
    <t xml:space="preserve">Radicado Orfeo - 20252100760543 </t>
  </si>
  <si>
    <t>NELSON MORENO SEGURA</t>
  </si>
  <si>
    <t>10386883 </t>
  </si>
  <si>
    <t>Emprendimientos PRODUCTOS ARTESANALES, ANCESTRALES Y CULTURALES "TEO Y CHEO" Responsable Nelson Moreno Segura</t>
  </si>
  <si>
    <t xml:space="preserve">Radicado Orfeo - 20252100748883	</t>
  </si>
  <si>
    <t>DEISY LILIANA GONZALEZ SAENZ</t>
  </si>
  <si>
    <t xml:space="preserve"> Enlace Comision de Sostenibilidad Deisy Liliana González Sáenz </t>
  </si>
  <si>
    <t xml:space="preserve"> Radicado Orfeo - 20252100779983</t>
  </si>
  <si>
    <t>Actividades artísticas: San Carlos 20251100685443</t>
  </si>
  <si>
    <t>LUZ BERNARDA MELO SANDOVAL</t>
  </si>
  <si>
    <t>Presentación artística de Danza, Arte y Producción</t>
  </si>
  <si>
    <t xml:space="preserve">Radicado Orfeo - 20252100757333 </t>
  </si>
  <si>
    <t>JOHN JAIRO RINCON ALVARADO</t>
  </si>
  <si>
    <t>Presentaciones musicales de diversas agrupaciones</t>
  </si>
  <si>
    <t xml:space="preserve">Radicado Orfeo -  20252100746163 </t>
  </si>
  <si>
    <t>JAIR ALFONSO ROJAS NARVAEZ</t>
  </si>
  <si>
    <t>Realización de un mural / Graffiti</t>
  </si>
  <si>
    <t xml:space="preserve">Radicado Orfeo -  20252100770113 </t>
  </si>
  <si>
    <t>GUSTAVO FORERO NEIRA</t>
  </si>
  <si>
    <t>Coordinación de comisión</t>
  </si>
  <si>
    <t xml:space="preserve">Radicado Orfeo - 20252100746133  </t>
  </si>
  <si>
    <t>RICARDO BUENAVENTURA CORTES</t>
  </si>
  <si>
    <t>Transferencia de saberes dentro del Tunjo (Talleres 111 y 112; Conversatorios 113 al 116)</t>
  </si>
  <si>
    <t xml:space="preserve">Radicado Orfeo - 20252100748763  </t>
  </si>
  <si>
    <t>MAYA RENATA MUNEVAR ORTRIZ</t>
  </si>
  <si>
    <t>Coordinación de una comisión durante el proceso de gestión y producción del hito cultural Estará a cargo de orientar a las personas de su equipo, reunir la documentación que les sea solicitada, entablar la articulación correspondiente con el equipo facilitador de la SCRD y facilitar los procesos técnicos, logísticos y administrativos con la comunidad</t>
  </si>
  <si>
    <t xml:space="preserve">Radicado Orfeo - 20252100747423 </t>
  </si>
  <si>
    <t>CAMILO ESTEBAN MELO PENAGOS</t>
  </si>
  <si>
    <t>Diseño de la línea gráfica</t>
  </si>
  <si>
    <t xml:space="preserve">Radicado Orfeo -  20252100747343  </t>
  </si>
  <si>
    <t>FABIO ALEJANDRO TORRES CUEVAS</t>
  </si>
  <si>
    <t>Productor o equipo de productores audiovisuales para la creación, edición y producción de material audiovisual para la promoción, difusión y divulgación de las actividades del hito cultural</t>
  </si>
  <si>
    <t xml:space="preserve">Radicado Orfeo - 20252100748793 </t>
  </si>
  <si>
    <t>HAROLD DAVID RONCANCIO RAVA</t>
  </si>
  <si>
    <t>Productor o equipo de productores audiovisuales para la creación, edición y producción del relato del hito cultural</t>
  </si>
  <si>
    <t xml:space="preserve">Radicado Orfeo - 20252100774233  </t>
  </si>
  <si>
    <t>VICTOR HUGO AYALA PUIN</t>
  </si>
  <si>
    <t>Estrategia de comunicación cultural (diseño innovador de la campaña publicitaria, identificación y ejecución de la estrategia, boletín, producción y coordinación del audiovisual comunitario, gestión de alianzas, mailing, etc) incluye equipos, herramientas que se requieran y representante de ser necesario</t>
  </si>
  <si>
    <t xml:space="preserve">Radicado Orfeo - 20252100734293 </t>
  </si>
  <si>
    <t>JESUS DAVID RUBIO QUINTERO</t>
  </si>
  <si>
    <t xml:space="preserve">Radicado Orfeo - 20252100746123   </t>
  </si>
  <si>
    <t>MARIA SOCORRO RIVERA SANDOVAL</t>
  </si>
  <si>
    <t>El Tunjo emprendedor cultural</t>
  </si>
  <si>
    <t xml:space="preserve">Radicado Orfeo - 20252100755033  </t>
  </si>
  <si>
    <t>MARIA MARLENI QUINCHE ESPITIA</t>
  </si>
  <si>
    <t>Decoración y ambientación</t>
  </si>
  <si>
    <t xml:space="preserve">Radicado Orfeo - 20252100755053 </t>
  </si>
  <si>
    <t>MARIA DEL TRANSITO MORA DE HEREDIA</t>
  </si>
  <si>
    <t xml:space="preserve">Placas con Código QR </t>
  </si>
  <si>
    <t>Radicado Orfeo - 20252100762663</t>
  </si>
  <si>
    <t>JOSE IGNACIO GOMEZ HURTADO</t>
  </si>
  <si>
    <t xml:space="preserve">Transporte/desplazamiento en la Ruta </t>
  </si>
  <si>
    <t xml:space="preserve">Radicado Orfeo - 20252100762873 </t>
  </si>
  <si>
    <t>ALEJANDRINA ORDOÑEZ ÑAÑEZ</t>
  </si>
  <si>
    <t xml:space="preserve">Coordinación de una comisión durante el proceso de gestión y producción del hito cultural </t>
  </si>
  <si>
    <t>Radicado Orfeo - 20252100755003</t>
  </si>
  <si>
    <t>Articulador</t>
  </si>
  <si>
    <t>GEOVANNY ESCOBAR</t>
  </si>
  <si>
    <t>Soporte de pago 1, se realiza el primer pago del 7,14%-Contrato de prestación de servicio 89 de 2025</t>
  </si>
  <si>
    <t>Radicado: 20252100026624-Se aclara que el primer pago del 7,14%, se realiza dentro de los honorarios totales del contratista</t>
  </si>
  <si>
    <t>Soporte de pago 2, se realiza el segundo pago del 7,14%-Contrato de prestación de servicio 89 de 2025</t>
  </si>
  <si>
    <t>Radicado: 20252100037854-Se aclara que el segundo pago del 7,14%, se realiza dentro de los honorarios totales del contratista</t>
  </si>
  <si>
    <t>Soporte de pago 3, se realiza el tercer pago del 7,14%-Contrato de prestación de servicio 89 de 2025</t>
  </si>
  <si>
    <t>Radicado: 20252100047104-Se aclara que el tercer pago del 7,14%, se realiza dentro de los honorarios totales del contratista</t>
  </si>
  <si>
    <t>Soporte de pago 4, se realiza el cuarto pago del 7,14%-Contrato de prestación de servicio 89 de 2025</t>
  </si>
  <si>
    <t>Radicado: 20252100050684-Se aclara que el cuarto pago del 7,14%, se realiza dentro de los honorarios totales del contratista</t>
  </si>
  <si>
    <t>Soporte de pago 5, se realiza el quinto pago del 7,14%-Contrato de prestación de servicio 89 de 2025</t>
  </si>
  <si>
    <t>Radicado: 20252100053254-Se aclara que el quinto pago del 7,14%, se realiza dentro de los honorarios totales del contratista</t>
  </si>
  <si>
    <t>Soporte de pago 6, se realiza el sexto pago del 7,14%-Contrato de prestación de servicio 89 de 2025</t>
  </si>
  <si>
    <t>Radicado: 20252100064384-Se aclara que el sexto pago del 7,14%, se realiza dentro de los honorarios totales del contratista</t>
  </si>
  <si>
    <t xml:space="preserve">Articulador </t>
  </si>
  <si>
    <t>FRANCY ALVAREZ</t>
  </si>
  <si>
    <t>Soporte de pago 1, se realiza el primer pago del 7,14%-Contrato de prestación de servicio 185 de 2025</t>
  </si>
  <si>
    <t>Radicado: 20252100027804-Se aclara que el primer pago del 7,14%, se realiza dentro de los honorarios totales del contratista</t>
  </si>
  <si>
    <t>Soporte de pago 2, se realiza el segundo pago del 7,14%-Contrato de prestación de servicio 185 de 2025</t>
  </si>
  <si>
    <t>Radicado: 20252100037074-Se aclara que el segundo pago del 7,14%, se realiza dentro de los honorarios totales del contratista</t>
  </si>
  <si>
    <t>Soporte de pago 3, se realiza el tercer pago del 7,14%-Contrato de prestación de servicio 185 de 2025</t>
  </si>
  <si>
    <t>Radicado: 20252100044004-Se aclara que el tercer pago del 7,14%, se realiza dentro de los honorarios totales del contratista</t>
  </si>
  <si>
    <t>Soporte de pago 4, se realiza el cuarto pago del 7,14%-Contrato de prestación de servicio 185 de 2025</t>
  </si>
  <si>
    <t>Radicado: 20252100049034-Se aclara que el cuarto pago del 7,14%, se realiza dentro de los honorarios totales del contratista</t>
  </si>
  <si>
    <t>Soporte de pago 5, se realiza el quinto pago del 7,14%-Contrato de prestación de servicio 827 de 2025</t>
  </si>
  <si>
    <t>Radicado: 20252100057754-Se aclara que el quinto pago del 7,14%, se realiza dentro de los honorarios totales del contratista</t>
  </si>
  <si>
    <t>Soporte de pago 6, se realiza el sexto pago del 7,14%-Contrato de prestación de servicio 827 de 2025</t>
  </si>
  <si>
    <t>Radicado: 20252100064334-Se aclara que el sexto pago del 7,14%, se realiza dentro de los honorarios totales del contratista</t>
  </si>
  <si>
    <t>2 Laboratoristas</t>
  </si>
  <si>
    <t>PAULA LOPEZ - MÓNICA LADINO</t>
  </si>
  <si>
    <t>1026597837 /  52874535</t>
  </si>
  <si>
    <t>Soporte de pago 1, se realiza el primer pago del 7,14%-Contratos de prestación de servicios 449 y 458 de 2025</t>
  </si>
  <si>
    <t>26/08/2025-28/08/2025</t>
  </si>
  <si>
    <t>Radicado:  20252100029304/20252100031374-  Se aclara que el primer pago del 7,14%, se realiza dentro de los honorarios totales de los contratistas</t>
  </si>
  <si>
    <t>Soporte de pago 2, se realiza el segundo pago del 7,14%-Contratos de prestación de servicios 449 y 458 de 2025</t>
  </si>
  <si>
    <t>26/08/2025-17/09/2025</t>
  </si>
  <si>
    <t>Radicado: 20252100036134/20252100036274-Se aclara que el segundo pago del 7,14%, se realiza dentro de los honorarios totales de los contratistas</t>
  </si>
  <si>
    <t>Soporte de pago 3, se realiza el tercer pago del 7,14%-Contratos de prestación de servicios 449 y 458 de 2025</t>
  </si>
  <si>
    <t>24/10/2025-28/09/2026</t>
  </si>
  <si>
    <t>Radicado: 20252100041154/20252100042704-Se aclara que el tercer pago del 7,14%, se realiza dentro de los honorarios totales de los contratistas</t>
  </si>
  <si>
    <t>Soporte de pago 4, se realiza el cuarto pago del 7,14%-Contratos de prestación de servicios 449 y 458 de 2025</t>
  </si>
  <si>
    <t>29/11/2025-24/10/2025</t>
  </si>
  <si>
    <t>Radicado: 20252100058434/20252100050544-Se aclara que el cuarto pago del 7,14%, se realiza dentro de los honorarios totales de las contratistas</t>
  </si>
  <si>
    <t>Soporte de pago 5, se realiza el quinto pago del 7,14%-Contratos de prestación de servicios 449 y 458 de 2025</t>
  </si>
  <si>
    <t>13/04/2026-30/11/2025</t>
  </si>
  <si>
    <t>Radicado: 20252100064524/20252100056024-Se aclara que el quinto pago del 7,14%, se realiza dentro de los honorarios totales de las contratistas</t>
  </si>
  <si>
    <t>Soporte de pago 6, se realiza el sexto pago del 7,14%-Contratos de prestación de servicios 449 y 458 de 2025</t>
  </si>
  <si>
    <t>13/04/2026-13/04/2026</t>
  </si>
  <si>
    <t>Radicado: 20252100070624/20252100065254-Se aclara que el sexto pago del 7,14%, se realiza dentro de los honorarios totales de las contratistas</t>
  </si>
  <si>
    <t>Gestor Territorial</t>
  </si>
  <si>
    <t>ARLEY RODRÍGUEZ</t>
  </si>
  <si>
    <t>Soporte de pago 1, se realiza el primer pago del 7,14%-Contrato de prestación de servicios 575 de 2025</t>
  </si>
  <si>
    <t>Radicado: 20252100026474-Se aclara que el primer pago del 7,14%, se realiza dentro de los honorarios totales del contratista</t>
  </si>
  <si>
    <t>Soporte de pago 2, se realiza el segundo pago del 7,14%-Contrato de prestación de servicios 575 de 2025</t>
  </si>
  <si>
    <t>Radicado: 20252100032264-Se aclara que el segundo pago del 7,14%, se realiza dentro de los honorarios totales del contratista</t>
  </si>
  <si>
    <t>Soporte de pago 3, se realiza el tercer pago del 7,14%-Contrato de prestación de servicios 575 de 2025</t>
  </si>
  <si>
    <t>Radicado: 20252100040484-Se aclara que el tercer pago del 7,14%, se realiza dentro de los honorarios totales del contratista</t>
  </si>
  <si>
    <t>Soporte de pago 4, se realiza el cuarto pago del 7,14%-Contrato de prestación de servicios 575 de 2025</t>
  </si>
  <si>
    <t>Radicado: 20252100045174-Se aclara que el cuarto pago del 7,14%, se realiza dentro de los honorarios totales del contratista</t>
  </si>
  <si>
    <t>Soporte de pago 5, se realiza el quinto pago del 7,14%-Contrato de prestación de servicios 575 de 2025</t>
  </si>
  <si>
    <t>Radicado: 20252100053224 -Se aclara que el quinto pago del 7,14%, se realiza dentro de los honorarios totales del contratista</t>
  </si>
  <si>
    <t>Soporte de pago 6, se realiza el sexto pago del 7,14%-Contrato de prestación de servicios 575 de 2025</t>
  </si>
  <si>
    <t>Radicado: 20252100064184 -Se aclara que el sexto pago del 7,14%, se realiza dentro de los honorarios totales del contratista</t>
  </si>
  <si>
    <t>Apoyo Técnico</t>
  </si>
  <si>
    <t>GUSTAVO ROSAS</t>
  </si>
  <si>
    <t>Soporte de pago 1, se realiza el primer pago del 7,14%-Contrato de prestación de servicios 499 de 2025</t>
  </si>
  <si>
    <t>Radicado: 20252100030284-Se aclara que el primer pago del 7,14%, se realiza dentro de los honorarios totales del contratista</t>
  </si>
  <si>
    <t>Soporte de pago 2, se realiza el segundo pago del 7,14%-Contrato de prestación de servicios 499 de 2025</t>
  </si>
  <si>
    <t>Radicado: 20252100036814-Se aclara que el segundo pago del 7,14%, se realiza dentro de los honorarios totales del contratista</t>
  </si>
  <si>
    <t>Soporte de pago 3, se realiza el tercer pago del 7,14%-Contrato de prestación de servicios 499 de 2025</t>
  </si>
  <si>
    <t>Radicado: 20252100043634-Se aclara que el tercer pago del 7,14%, se realiza dentro de los honorarios totales del contratista</t>
  </si>
  <si>
    <t>Soporte de pago 4, se realiza el cuarto pago del 7,14%-Contrato de prestación de servicios 499 de 2025</t>
  </si>
  <si>
    <t>Radicado: 20252100050814-Se aclara que el cuarto pago del 7,14%, se realiza dentro de los honorarios totales del contratista</t>
  </si>
  <si>
    <t>Soporte de pago 5, se realiza el quinto pago del 7,14%-Contrato de prestación de servicios 499 de 2025</t>
  </si>
  <si>
    <t>Radicado: 20252100057624-Se aclara que el quinto pago del 7,14%, se realiza dentro de los honorarios totales del contratista</t>
  </si>
  <si>
    <t>Soporte de pago 6, se realiza el sexto pago del 7,14%-Contrato de prestación de servicios 499 de 2025</t>
  </si>
  <si>
    <t>Radicado: 20252100065524-Se aclara que el sexto pago del 7,14%, se realiza dentro de los honorarios totales del contratista</t>
  </si>
  <si>
    <t>Apoyo Administrativo</t>
  </si>
  <si>
    <t>CATALINA PEÑALOZA</t>
  </si>
  <si>
    <t>Soporte de pago 1, se realiza el primer pago del 7,14%-Contrato de prestación de servicios 92 de 2025</t>
  </si>
  <si>
    <t>Radicado: 20252100026644-Se aclara que el primer pago del 7,14%, se realiza dentro de los honorarios totales de la contratista</t>
  </si>
  <si>
    <t>Soporte de pago 2, se realiza el segundo pago del 7,14%-Contrato de prestación de servicios 92 de 2025</t>
  </si>
  <si>
    <t>Radicado: 20252100032164-Se aclara que el segundo pago del 7,14%, se realiza dentro de los honorarios totales de la contratista</t>
  </si>
  <si>
    <t>Soporte de pago 3, se realiza el tercer pago del 7,14%-Contrato de prestación de servicios 92 de 2025</t>
  </si>
  <si>
    <t>Radicado: 20252100038964-Se aclara que el tercer pago del 7,14%, se realiza dentro de los honorarios totales de la contratista</t>
  </si>
  <si>
    <t>Soporte de pago 4, se realiza el cuarto pago del 7,14%-Contrato de prestación de servicios 92 de 2025</t>
  </si>
  <si>
    <t>Radicado: 20252100044974-Se aclara que el cuarto pago del 7,14%, se realiza dentro de los honorarios totales de la contratista</t>
  </si>
  <si>
    <t>Soporte de pago 5, se realiza el quinto pago del 7,14%-Contrato de prestación de servicios 92 de 2025</t>
  </si>
  <si>
    <t>Radicado: 20252100051994-Se aclara que el quinto pago del 7,14%, se realiza dentro de los honorarios totales de la contratista</t>
  </si>
  <si>
    <t>Soporte de pago 6, se realiza el sexto pago del 7,14%-Contrato de prestación de servicios 92 de 2025</t>
  </si>
  <si>
    <t>Radicado: 20252100059554-Se aclara que el sexto pago del 7,14%, se realiza dentro de los honorarios totales de la contratista</t>
  </si>
  <si>
    <r>
      <rPr>
        <rFont val="Lucida Sans"/>
        <b/>
        <color theme="1"/>
        <sz val="10.0"/>
      </rPr>
      <t>Bibliotecas</t>
    </r>
    <r>
      <rPr>
        <rFont val="Lucida Sans"/>
        <color theme="1"/>
        <sz val="10.0"/>
      </rPr>
      <t xml:space="preserve"> - LABCO - Proyecto ciudadano de co creación para la apropiación social del conocimiento</t>
    </r>
  </si>
  <si>
    <t>APOYAR LA EJECUCIÓN DEL PROYECTO CIUDADANO EN LA SALA LABCO TUNAL, GESTIONANDO LA AGENDA DE ASESORÍAS Y ACOMPAÑAMIENTOS PERTINENTES. GESTIONAR Y ARTICULAR CON ACTORES DE LA LOCALIDAD, INSTITUCIONES Y COLECTIVOS DE INTERÉS PARA FACILITAR LA REALIZACIÓN DEL PROYECTO.</t>
  </si>
  <si>
    <t>JUAN SEBASTIAN LONDOÑO HENAO</t>
  </si>
  <si>
    <t>Segundo pago</t>
  </si>
  <si>
    <t xml:space="preserve">Compra de materiales consumibles para proyecto ciudadano de tunjuelito </t>
  </si>
  <si>
    <t>Comercializadora TJ</t>
  </si>
  <si>
    <t>TJ6423</t>
  </si>
  <si>
    <t>TJ 6423</t>
  </si>
  <si>
    <t>Gastos administrativos 9,47%</t>
  </si>
  <si>
    <t xml:space="preserve">Fundalectura </t>
  </si>
  <si>
    <r>
      <rPr>
        <rFont val="Lucida Sans"/>
        <b/>
        <color theme="1"/>
        <sz val="10.0"/>
      </rPr>
      <t xml:space="preserve">Bibliotecas </t>
    </r>
    <r>
      <rPr>
        <rFont val="Lucida Sans"/>
        <color theme="1"/>
        <sz val="10.0"/>
      </rPr>
      <t>- ESCUELAS LEO - Programas y actividades formativas</t>
    </r>
  </si>
  <si>
    <t>Recurso Humano operación contrato</t>
  </si>
  <si>
    <t>JAIME ENRIQUE BARRAGAN ANTONIO</t>
  </si>
  <si>
    <t>Fondo de Desarrollo Local  - Tunjuelito</t>
  </si>
  <si>
    <t>MABEL LILIANA FULGA FONSECA</t>
  </si>
  <si>
    <t>QUICK_SOLUTIONS_EVENTS_SAS</t>
  </si>
  <si>
    <t>JAIRO HUMBERTO VERA HERNANDEZ</t>
  </si>
  <si>
    <t>DAVID FELIPE APONTE CLAVIJO</t>
  </si>
  <si>
    <t>Evento de Investigación  - Fondo de Desarrollo Local  - Tunjuelito</t>
  </si>
  <si>
    <t>ELIZABETH RESTREPO IREGUI</t>
  </si>
  <si>
    <t>FERNANDO SALAZAR JORDAN</t>
  </si>
  <si>
    <t>Acompañar la construcción de los productos del Semillero de Investigación - Fondo de Desarrollo Local  - Tunjuelito</t>
  </si>
  <si>
    <t>SERGIO LEONARDO RODRIGUEZ GOMEZ</t>
  </si>
  <si>
    <t>GLORIA JOHANA MORALES OSORIO</t>
  </si>
  <si>
    <t>LEIDY JOHANNA CRUZ NARVAEZ</t>
  </si>
  <si>
    <t>Ciclos de alfabetización, multialfabetización y aprendizaje a lo largo de la vida para la inclusión y apropiación de la cultura escrita, a partir de los enfoques de trabajo de Escuelas LEO - Fondo de Desarrollo Local  - Tunjuelito</t>
  </si>
  <si>
    <t>YULIETH ANDREA ORTIZ DIAZ</t>
  </si>
  <si>
    <t>RICARDO PEREZ HERAZO</t>
  </si>
  <si>
    <t>JESSICA HERRERA GARCES</t>
  </si>
  <si>
    <t>VALERIA MARTI NIETO</t>
  </si>
  <si>
    <t>AURA TERESA GARZON MENDEZ</t>
  </si>
  <si>
    <t>ANDRES MAURICIO GODOY QUINONES</t>
  </si>
  <si>
    <t>VANNER VALLECILLA GOMEZ</t>
  </si>
  <si>
    <t>CONCUERPOS DANZA INCLUSIVA</t>
  </si>
  <si>
    <t>CAMILO HOYOS</t>
  </si>
  <si>
    <t>JULIAN EMIRO ROA TRIANA</t>
  </si>
  <si>
    <t>Estudio para fortalecimiento y replicabilidad de la Sala Centro Aprende Intercultural- Fondo de Desarrollo Local  - Tunjuelito</t>
  </si>
  <si>
    <r>
      <rPr>
        <rFont val="Lucida Sans"/>
        <b/>
        <color theme="1"/>
        <sz val="10.0"/>
      </rPr>
      <t>Bibliotecas</t>
    </r>
    <r>
      <rPr>
        <rFont val="Lucida Sans"/>
        <color theme="1"/>
        <sz val="10.0"/>
      </rPr>
      <t xml:space="preserve"> - PLANTAS FÍSICAS-Dotación de mobiliario y tecnología para la biblioteca pública Gabriel García Márquez</t>
    </r>
  </si>
  <si>
    <t>Producción Técnica</t>
  </si>
  <si>
    <t>Mobiliario tipo bibliotecario - Fondo de Desarrollo Local Tunjuelito</t>
  </si>
  <si>
    <t>800.014.574-9</t>
  </si>
  <si>
    <t>C623-PFM-2025-294_DUCON S.A.S</t>
  </si>
  <si>
    <t>Gastos administrativos 8,83%</t>
  </si>
  <si>
    <r>
      <rPr>
        <rFont val="Lucida Sans"/>
        <b/>
        <color theme="1"/>
        <sz val="10.0"/>
      </rPr>
      <t xml:space="preserve">Bibliotecas </t>
    </r>
    <r>
      <rPr>
        <rFont val="Lucida Sans"/>
        <color theme="1"/>
        <sz val="10.0"/>
      </rPr>
      <t>- TIC-Dotación de mobiliario y tecnología para la biblioteca pública Gabriel García Márquez</t>
    </r>
  </si>
  <si>
    <t>Adquisición de equipos, comunicaciones, seguridad y periféricos - Fondos de Desarrollo Local  Tunjuelito</t>
  </si>
  <si>
    <t>C623-GT-2025-296_TECNOLOGIA INFORMATICA TECINF SAS</t>
  </si>
  <si>
    <t>Luisa Moya Arias</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</si>
  <si>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</si>
  <si>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OPS 102 de 2025 / SCRD</t>
  </si>
  <si>
    <t xml:space="preserve">Transferencia </t>
  </si>
  <si>
    <t>Líder Cultura Digital e Innovación</t>
  </si>
  <si>
    <t>Daniela Camacho Bernal</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</si>
  <si>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</si>
  <si>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230 de 2025 SCRD</t>
  </si>
  <si>
    <t>Líder ESCUELAS LEO</t>
  </si>
  <si>
    <t>Sebastián Saldarriaga Gutiérrez</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</si>
  <si>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</si>
  <si>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OPS 315 de 2025</t>
  </si>
  <si>
    <t>Líder PLANTAS FÍSICAS</t>
  </si>
  <si>
    <t>Diego Javier Aguilar Sánchez</t>
  </si>
  <si>
    <t>Prestar servicios profesionales a la Secretaría de Cultura, Recreación y Deporte - Dirección de Lectura y Bibliotecas en el seguimiento técnico y arquitectónico de los espacios pertenecientes a la Red de Bibliotecas Públicas de Bogotá - BibloRed.</t>
  </si>
  <si>
    <t>OPS 197 de 2025</t>
  </si>
  <si>
    <t>Profesional Senior Plantas Físicas y Mobiliario</t>
  </si>
  <si>
    <t xml:space="preserve">Pedro José Cortés Sandoval </t>
  </si>
  <si>
    <t>Realizar la articulación, supervisión y ejecución de los procesos y actividades a cargo de la Línea de Plantas Fiscas y Mobiliario, para garantizar el cumplimiento del Plan Operativo, que le sean asignadas.</t>
  </si>
  <si>
    <t>Contrato C623-GT-
2025-079 UT BIBLORED T&amp;G 2025</t>
  </si>
  <si>
    <t>Técnicos de mantenimiento</t>
  </si>
  <si>
    <t xml:space="preserve">José Isidrio Niampira Hernandez </t>
  </si>
  <si>
    <t>Brindar soporte técnico y operativo en las actividades de mantenimiento para las plantas fisicas, equipos de infraestructura y mobiliario de BibloRed.</t>
  </si>
  <si>
    <t>Luis Moises Gomez Roncancio</t>
  </si>
  <si>
    <t>Andres Morales</t>
  </si>
  <si>
    <t>Brindar soporte técnico y operativo en las actividades de mantenimiento eléctrico para las plantas fisicas y equipos de infraestructura de BibloRed.</t>
  </si>
  <si>
    <t>Líder TIC</t>
  </si>
  <si>
    <t>Marcela Rodríguez Ortiz</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</si>
  <si>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</si>
  <si>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227 - 2025</t>
  </si>
  <si>
    <t>Técnico de soporte sistemas</t>
  </si>
  <si>
    <t>David Sebastian Bonilla Beltran</t>
  </si>
  <si>
    <t>Prestar a través de su equipo técnico y profesional,
con plena autonomía técnicas y administrativa el
servicio de soporte de mesa de ayuda para la
operación de la Red de Bibliotecas Públicas de
Bogotá – BibloRed, además del funcionamiento y
mantenimiento de infraestructura móvil de las
bibliotecas itinerantes de las bibliotecas donde se
contrate el servicio y el mantenimiento preventivo de
los equipos PC, All In ONE, Portátiles, Impresoras y
escáner conforme a la propuesta económica del 19
de agosto de 2025, lo anterior en el marco del
contrato de operación N°623 de 2025 cuyo objeto es:
“Operar la Red Distrital de Bibliotecas Públicas –
BibloRed”.</t>
  </si>
  <si>
    <t>Brayan Leonardo Camargo Cuenca</t>
  </si>
  <si>
    <t>Técnico de redes</t>
  </si>
  <si>
    <t>Edgar Enrique Mendoza Baez</t>
  </si>
  <si>
    <t>EL EMPLEADOR contrata los servicios personales del TRABAJADOR, para que este desempeñe para
sí, en forma exclusiva las funciones inherentes al cargo de TECNICO en la dependencia o sede del programa
BibloRed que designe el EMPLEADOR, en el marco y para el contrato de CONTRATO No. 623 de 2025, en virtud de la obra o
labor contratada y determinada en este Contrato; por lo que, en efecto el TRABAJADOR se obliga a: 1) Poner al servicio del EL
EMPLEADOR toda su capacidad normal de trabajo en forma exclusiva en el desempeño de las funciones propias del cargo
mencionado y en las labores anexas y complementarias del mismo, de conformidad con los reglamentos integrales e inherentes
a la presente relación laboral, órdenes e instrucciones que le imparta EL EMPLEADOR o sus representantes, observando en su
cumplimiento la diligencia y cuidados necesarios, como obligándose a aceptar los cambios de turno, horarios y traslados del lugar
de trabajo, lo cual se hará según las necesidades del servicio y el EMPLEADOR, misión y visión de BIBLORED, en el marco del
CONTRATO No 623 de 2025. 2) A no prestar directa, ni indirectamente servicios laborales a otros EMPLEADORES, ni a trabajar
por cuenta propia en el mismo oficio durante la vigencia de este contrato y/o en el horario que para tal fin le fije el EMPLEADOR.
3) Al alcance y demás obligaciones, condiciones, plazos y estipulaciones contenidas en el presente Contrato y sus documentos
integrales."</t>
  </si>
  <si>
    <t>UT BIBLORED T&amp;G 2025</t>
  </si>
  <si>
    <t>Analista de redes</t>
  </si>
  <si>
    <t>Brayan Alejandro Chitiva</t>
  </si>
  <si>
    <t>EL EMPLEADOR contrata los servicios personales del TRABAJADOR, para que este desempeñe para
sí, en forma exclusiva las funciones inherentes al cargo de PROFESIONAL SENIOR en la dependencia o sede del programa
BibloRed que designe el EMPLEADOR, en el marco y para el contrato de CONTRATO No. 623 de 2025, en virtud de la obra o
labor contratada y determinada en este Contrato; por lo que, en efecto el TRABAJADOR se obliga a: 1) Poner al servicio del EL
EMPLEADOR toda su capacidad normal de trabajo en forma exclusiva en el desempeño de las funciones propias del cargo
mencionado y en las labores anexas y complementarias del mismo, de conformidad con los reglamentos integrales e inherentes
a la presente relación laboral, órdenes e instrucciones que le imparta EL EMPLEADOR o sus representantes, observando en su
cumplimiento la diligencia y cuidados necesarios, como obligándose a aceptar los cambios de turno, horarios y traslados del lugar
de trabajo, lo cual se hará según las necesidades del servicio y el EMPLEADOR, misión y visión de BIBLORED, en el marco del
CONTRATO No 623 de 2025. 2) A no prestar directa, ni indirectamente servicios laborales a otros EMPLEADORES, ni a trabajar
por cuenta propia en el mismo oficio durante la vigencia de este contrato y/o en el horario que para tal fin le fije el EMPLEADOR.
3) Al alcance y demás obligaciones, condiciones, plazos y estipulaciones contenidas en el presente Contrato y sus documentos
integrales."</t>
  </si>
  <si>
    <t>Profesional junior Cultura Digital e Innovación</t>
  </si>
  <si>
    <t>Camilo Armando Causil Peñaloza</t>
  </si>
  <si>
    <t>EL EMPLEADOR contrata los servicios personales del TRABAJADOR, para que este desempeñe para
sí, en forma exclusiva las funciones inherentes al cargo de PROFESIONAL JUNIOR en la dependencia o sede del programa
BibloRed que designe el EMPLEADOR, en el marco y para el contrato de CONTRATO No. 623 de 2025, en virtud de la obra o
labor contratada y determinada en este Contrato; por lo que, en efecto el TRABAJADOR se obliga a: 1) Poner al servicio del EL
EMPLEADOR toda su capacidad normal de trabajo en forma exclusiva en el desempeño de las funciones propias del cargo
mencionado y en las labores anexas y complementarias del mismo, de conformidad con los reglamentos integrales e inherentes
a la presente relación laboral, órdenes e instrucciones que le imparta EL EMPLEADOR o sus representantes, observando en su
cumplimiento la diligencia y cuidados necesarios, como obligándose a aceptar los cambios de turno, horarios y traslados del lugar
de trabajo, lo cual se hará según las necesidades del servicio y el EMPLEADOR, misión y visión de BIBLORED, en el marco del
CONTRATO No 623 de 2025. 2) A no prestar directa, ni indirectamente servicios laborales a otros EMPLEADORES, ni a trabajar
por cuenta propia en el mismo oficio durante la vigencia de este contrato y/o en el horario que para tal fin le fije el EMPLEADOR.
3) Al alcance y demás obligaciones, condiciones, plazos y estipulaciones contenidas en el presente Contrato y sus documentos
integrales."</t>
  </si>
  <si>
    <t>Kelly Moctezuma Soler</t>
  </si>
  <si>
    <t>Profesional Junior soporte salas LabCo</t>
  </si>
  <si>
    <t>Nicolás Méndez Carvajal</t>
  </si>
  <si>
    <t>PRIMERA – OBJETO. EL EMPLEADOR contrata los servicios personales del TRABAJADOR, para que este desempeñe para sí, en forma exclusiva las funciones inherentes al cargo de PROFESIONAL JUNIOR en la dependencia o sede del programa BibloRed que designe el EMPLEADOR, en el marco y para el contrato de CONTRATO No. 623 de 2025, en virtud de la obra o labor contratada y determinada en este Contrato; por lo que, en efecto el  TRABAJADOR se obliga a: 1) Poner al servicio del EL EMPLEADOR toda su capacidad normal de trabajo en forma exclusiva en el desempeño de las funciones propias del cargo mencionado y en las labores anexas y complementarias del mismo, de conformidad con los reglamentos integrales e inherentes a la presente relación laboral, órdenes e instrucciones que le imparta EL EMPLEADOR o sus representantes, observando en su cumplimiento la diligencia y cuidados necesarios, como obligándose a aceptar los cambios de turno, horarios y traslados del lugar de trabajo, lo cual se hará según las necesidades del servicio y el EMPLEADOR, misión y visión de BIBLORED, en el marco del CONTRATO No 623 de 2025. 2) A no prestar directa, ni indirectamente servicios laborales a otros EMPLEADORES, ni a trabajar por cuenta propia en el mismo oficio durante la vigencia de este contrato y/o en el horario que para tal fin le fije el EMPLEADOR. 3) Al alcance y demás obligaciones, condiciones, plazos y estipulaciones contenidas en el presente Contrato y sus documentos integrales.</t>
  </si>
  <si>
    <t>Coordinadora Centro Aprende Intercultural</t>
  </si>
  <si>
    <t>Alejandra Pastor</t>
  </si>
  <si>
    <t>Prestar servicios profesionales para la línea de Escuelas LEO de Biblored en el marco del convenio 650, para la coordinación general de la estrategia Centro Aprende Intercultural, de acuerdo con los lineamientos de la DLB de Biblored y el plan operativo del convenio.</t>
  </si>
  <si>
    <t>650 – 2025479</t>
  </si>
  <si>
    <t>Especialista en discapacidad Escuelas LEO</t>
  </si>
  <si>
    <t>Diana Nivia Garnica</t>
  </si>
  <si>
    <t>Prestar servicios profesionales en la línea Escuelas LEO de la Red Distrital de Bibliotecas Públicas de Bogotá – BibloRed como especialista en discapacidad para la gestión, conceptualización, desarrollo y evaluación de escenarios de formación e investigación relacionados con dicho tema, tanto en procesos con ciudadanías como con mediadores institucionales y comunitarios.</t>
  </si>
  <si>
    <t>650 – 2025475</t>
  </si>
  <si>
    <t>Especialista en enfoque étnico Escuelas LEO</t>
  </si>
  <si>
    <t>Nicolle Torres</t>
  </si>
  <si>
    <t>Prestar sus servicios profesionales para la línea de Escuelas LEO de Biblored en el marco del convenio 650, como especialista de diversidades étnicas de acuerdo con los lineamientos de la DLB de Biblored y el plan de operativo del convenio.</t>
  </si>
  <si>
    <t>650-2025491</t>
  </si>
  <si>
    <t>Especialista en alfabetizaciones Escuelas LEO</t>
  </si>
  <si>
    <t>Stephania Aldana</t>
  </si>
  <si>
    <t>1. Diseñar, articular, gestionar, ejecutar y evaluar la oferta de alfabetización, multialfabetización y aprendizaje a lo largo y ancho de la vida, de acuerdo con las necesidades y requerimientos de la línea de Escuelas LEO. 
2. Organizar los aspectos logísticos y administrativos necesarios para el desarrollo de esta oferta. 
3. Acompañar la consecución y mantenimiento de alianzas estratégicas para el desarrollo de la oferta. 
4. Conceptualizar, sistematizar y evaluar el desarrollo de dicha oferta, incluyendo el desarrollo de materiales pedagógicos relacionados. 
5. Ejecutar el plan de trabajo de alfabetizaciones en las bibliotecas e cursos priorizados por Escuelas LEO. 
6. Articular las necesidades de las distintas líneas de la Dirección de Lectura y Bibliotecas y BibloRed al funcionamiento de la estrategia Centro Aprende Intercultural. 
7. Apoyar el seguimiento de planes de acción y operativos de la línea de Escuelas LEO. 
8. Desempeñar las demás funciones que le sean asignadas por su jefe inmediato y que correspondan a la naturaleza del empleo.
9. Las demás funciones y obligaciones que se desprenden del cuidado y diligencia propios del cargo de EL TRABAJADOR.</t>
  </si>
  <si>
    <t>UT BIBLORED T&amp;G 2025 - CONTRATO No. 623 de 2025</t>
  </si>
  <si>
    <r>
      <rPr>
        <rFont val="Calibri"/>
        <b/>
        <color theme="1"/>
        <sz val="10.0"/>
      </rPr>
      <t>Bogotá 24 Horas -</t>
    </r>
    <r>
      <rPr>
        <rFont val="Calibri"/>
        <color theme="1"/>
        <sz val="10.0"/>
      </rPr>
      <t xml:space="preserve"> Convocatoria (Invitación Cultural)
Territorios Vivos 24/7</t>
    </r>
  </si>
  <si>
    <t>3 Jurados - Evaluación de iniciativas habilitadas</t>
  </si>
  <si>
    <t>ADELA MARCELA TRIANA ARÉVALO</t>
  </si>
  <si>
    <t>Recocimiento jurado Invitación Cultural Territorios Vivos Tunjuelito</t>
  </si>
  <si>
    <t>2025220910600100318E</t>
  </si>
  <si>
    <t xml:space="preserve">JEIMMY LORENA GRAJALES PIÑEROS </t>
  </si>
  <si>
    <t>2025220910600100319E</t>
  </si>
  <si>
    <t>ANGIE CAROLINA CARMELO JIMÉNEZ</t>
  </si>
  <si>
    <t>2025220910600100320E</t>
  </si>
  <si>
    <t>4 Estímulos 1 desembolso (80%)</t>
  </si>
  <si>
    <t xml:space="preserve">YOVANNY BRYAN TORRES
</t>
  </si>
  <si>
    <t>Agrupación Zigma Old School - Invitación Cultural Territorios Vivos 24/7 Tunjuelito</t>
  </si>
  <si>
    <t>2025220910600100554E</t>
  </si>
  <si>
    <t xml:space="preserve">DIEGO HERNANDO CASALLAS VANEGAS
</t>
  </si>
  <si>
    <t>Agrupación SINAPSIS LAB CIENCIA, ARTE Y TECNOLOGÍA - Invitación Cultural Territorios Vivos 24/7 Tunjuelito</t>
  </si>
  <si>
    <t>2025220910600100555E</t>
  </si>
  <si>
    <t>BLANCA NIEVES LOMBANA CONTRERAS</t>
  </si>
  <si>
    <t>Agrupación MUJERES DE CERÁMICA-Invitación Cultural Territorios Vivos 24/7 Tunjuelito</t>
  </si>
  <si>
    <t>2025220910600100556E</t>
  </si>
  <si>
    <t xml:space="preserve">OMAR HIDALGO ARIAS </t>
  </si>
  <si>
    <t>Agrupación COLECTIVO TEATRO CICLO VITAL - Invitación Cultural Territorios Vivos 24/7 Tunjuelito</t>
  </si>
  <si>
    <t>2025220910600100557E</t>
  </si>
  <si>
    <t>4 Estímulos último desembolso (20%)</t>
  </si>
  <si>
    <t xml:space="preserve"> Agrupación Zigma Old School  - Invitación Cultural Territorios Vivos 24/7 Tunjuelito</t>
  </si>
  <si>
    <t>Profesional Transversal</t>
  </si>
  <si>
    <t>RAUL ERNESTO CASAS VALENCIA</t>
  </si>
  <si>
    <t>Contrato de prestación de servicios 182-2025  dedicación del 5% con un valor mensual de $646.050</t>
  </si>
  <si>
    <t>20262400304283 Certificación de ejecución de contrapartida Convenio Interadministrativo No. 658 de 2025 - Componente Bogotá 24 horas</t>
  </si>
  <si>
    <t>Líder de estrategia Bogotá 24/7</t>
  </si>
  <si>
    <t>LADY VIVIANA RAMIREZ ORREGO</t>
  </si>
  <si>
    <t>Líder de Fomento</t>
  </si>
  <si>
    <t>ANGELICA MARIA OTERO VARGAS</t>
  </si>
  <si>
    <t>52,447.114</t>
  </si>
  <si>
    <t>Apoyo administrativo Fomento</t>
  </si>
  <si>
    <t>MARIA CAROLINA CEBALLOS CASTILLO</t>
  </si>
  <si>
    <t>ANDREA DEL PILAR ROMERO ACOSTA</t>
  </si>
  <si>
    <t>Apoyo administrativo</t>
  </si>
  <si>
    <t>FREDY GABRIEL HERNÁNDEZ GUTIERREZ</t>
  </si>
  <si>
    <t>Profesional Jurídico</t>
  </si>
  <si>
    <t xml:space="preserve">JAIME ALEJANDRO PINEDA CELY </t>
  </si>
  <si>
    <r>
      <rPr>
        <rFont val="Calibri"/>
        <b/>
        <color theme="1"/>
        <sz val="10.0"/>
      </rPr>
      <t xml:space="preserve">EstarBien Bogotá </t>
    </r>
    <r>
      <rPr>
        <rFont val="Calibri"/>
        <color theme="1"/>
        <sz val="10.0"/>
      </rPr>
      <t>- Desarrollo de tres (3) laboratorios de cultura para el bienestar y la salud</t>
    </r>
  </si>
  <si>
    <t>Asociación Nacional de las Artes - ANA</t>
  </si>
  <si>
    <t>830124865</t>
  </si>
  <si>
    <t>Honorarios del equipo profesional, técnico, pedagógico y operativo encargado de la planeación, coordinación, convocatoria, acompañamiento metodológico, facilitación de sesiones, seguimiento y cierre de los Laboratorios de Cultura para el Bienestar y la Salud dirigidos a personas mayores.</t>
  </si>
  <si>
    <t>FEV 188
FEV 213</t>
  </si>
  <si>
    <t>17/12/2025
13/03/2026</t>
  </si>
  <si>
    <t>RELACIÓN DE PAGOS ORDENADOS (No Documento 3000989442 0)
Historial de Pagos por Proveedor (Referencia 20257100287 022)
Historial de Pagos por Proveedor (Referencia 20267100011 292)</t>
  </si>
  <si>
    <t>24/09/2025
10/12/2025
25/02/2026</t>
  </si>
  <si>
    <t>60 Días Plazo: 60 dias
Trasferencia</t>
  </si>
  <si>
    <t>857895145,00
857895145,00</t>
  </si>
  <si>
    <t>202576002100300039E</t>
  </si>
  <si>
    <t>Materiales didácticos, pedagógicos y técnicos</t>
  </si>
  <si>
    <t>Adquisición y suministro de materiales, herramientas pedagógicas, insumos artísticos, elementos de trabajo, materiales de apoyo metodológico y demás recursos requeridos para el desarrollo de las actividades prácticas, participativas y formativas de los laboratorios.</t>
  </si>
  <si>
    <t xml:space="preserve">Servicio de alimentación y catering
</t>
  </si>
  <si>
    <t>Suministro de refrigerios, hidratación y demás servicios de alimentación requeridos para garantizar la participación y permanencia de las personas beneficiarias y del equipo de trabajo durante el desarrollo de los encuentros programados.</t>
  </si>
  <si>
    <t xml:space="preserve">Diseño de experiencias
</t>
  </si>
  <si>
    <t>Diseño metodológico, conceptual y operativo de las experiencias de bienestar, incluyendo la construcción de contenidos, herramientas pedagógicas, estrategias de participación, guías metodológicas y articulación de los componentes artísticos, culturales y de bienestar desarrollados en el proyecto.</t>
  </si>
  <si>
    <r>
      <rPr>
        <rFont val="Calibri"/>
        <b/>
        <color theme="1"/>
        <sz val="10.0"/>
      </rPr>
      <t>EstarBien Bogotá -</t>
    </r>
    <r>
      <rPr>
        <rFont val="Calibri"/>
        <color theme="1"/>
        <sz val="10.0"/>
      </rPr>
      <t xml:space="preserve"> Desarrollo de dos (2) experiencias
 EstarBien Bogotá</t>
    </r>
  </si>
  <si>
    <t>Recurso humano</t>
  </si>
  <si>
    <t>Honorarios del equipo profesional, técnico, artístico, logístico y de producción encargado de la planeación, coordinación, operación, acompañamiento y ejecución de las Experiencias EstarBien Bogotá, así como de las acciones de seguimiento y evaluación.</t>
  </si>
  <si>
    <t>Producción logística de experiencias</t>
  </si>
  <si>
    <t>Servicios requeridos para la organización y operación de las experiencias, incluyendo alquiler y adecuación de espacios, mobiliario, señalización, montaje, desmontaje, apoyo logístico, coordinación operativa y demás requerimientos necesarios para el desarrollo de los eventos.</t>
  </si>
  <si>
    <t>Recurso técnico</t>
  </si>
  <si>
    <t>Servicios técnicos especializados para el desarrollo de las experiencias, incluyendo sonido, iluminación, audiovisuales, registro fotográfico y audiovisual, proyección, equipos tecnológicos y demás recursos necesarios para garantizar la adecuada ejecución de las actividades.</t>
  </si>
  <si>
    <t>Producción artística</t>
  </si>
  <si>
    <t>Contratación de artistas, agrupaciones, talleristas, gestores culturales y demás expresiones artísticas vinculadas al desarrollo de las experiencias, en coherencia con los objetivos de bienestar, participación, apropiación cultural y fortalecimiento comunitario de la estrategia.</t>
  </si>
  <si>
    <t>Materiales e insumos para experiencias</t>
  </si>
  <si>
    <t>Adquisición de materiales, elementos de ambientación, insumos artísticos, elementos de apoyo para la participación y demás recursos necesarios para el desarrollo de las actividades experienciales y comunitarias programadas.</t>
  </si>
  <si>
    <t>Visitas técnicas y transporte</t>
  </si>
  <si>
    <t>Gastos asociados al desplazamiento del equipo de trabajo, transporte de materiales, acompañamiento territorial, visitas de seguimiento, articulación institucional y demás actividades requeridas para garantizar la adecuada implementación de la estrategia en la localidad.</t>
  </si>
  <si>
    <t>Líder técnico</t>
  </si>
  <si>
    <t>Sandra Patricia Argel Raciny</t>
  </si>
  <si>
    <t>Contrato de Prestación de Servicios número 405 de 2025</t>
  </si>
  <si>
    <t>Líder metodológico</t>
  </si>
  <si>
    <t>Maria Nataly Ramirez Henao</t>
  </si>
  <si>
    <t>1040732866</t>
  </si>
  <si>
    <t>Contrato de Prestación de Servicios número 503 de 2025</t>
  </si>
  <si>
    <t>Líder de gestión administrativa</t>
  </si>
  <si>
    <t>Iván Mauricio Serrano Agudelo</t>
  </si>
  <si>
    <t>1019078506</t>
  </si>
  <si>
    <t>Contrato de Prestación de Servicios número  519 de 2025</t>
  </si>
  <si>
    <t>Líder de gestión territorial</t>
  </si>
  <si>
    <t>Darlyng Clavijo</t>
  </si>
  <si>
    <t>79891249</t>
  </si>
  <si>
    <t>Contrato de Prestación de Servicios número 179 de 2025</t>
  </si>
  <si>
    <t>Desarrollo técnico y metodológico especializado para el diseño de Laboratorios de Cultura y Bienestar para la Salud y Experiencias EstarBien Bogotá</t>
  </si>
  <si>
    <t>Secretaría de Cultura, Recreación y Deporte</t>
  </si>
  <si>
    <t>899999061-9</t>
  </si>
  <si>
    <t>No aplica</t>
  </si>
  <si>
    <t>Presupuesto ejecutado por FDLT</t>
  </si>
  <si>
    <t>Pendiente</t>
  </si>
  <si>
    <t>QUIENES SUSCRIBEN ESTE INFORME, HACEN CONSTAR:                                                                                                                                                                                                                                                                                                                                                                                                                          1 QUE EL MISMO SE RINDE EN CUMPLIMIENTO DE LAS OBLIGACIONES CONTENIDAS EN EL CONVENIO ANOTADO QUE HEMOS SUSCRITO CON EL FONDO DE DESARROLLO LOCAL DE TUNJUELITO 2  QUE LAS CIFRAS QUE SE DETALLAN CORRESPONDEN A LOS GASTOS EJECUTADOS EN LAS ACTIVIDADES PROPIAS DEL CONVENIO  3  QUE LOS VALORES DETALLADOS SE HALLAN REGISTRADOS EN LA CONTABILIDAD DE NUESTRA ENTIDAD  4  QUE  LOS DOCUMENTOS SOPORTES NO SE HAN PRESENTADO PARA LEGALIZACIÓN A OTRA INSTITUCIÓN U ORGANISMO QUE HAYA APOYADO EL CONVENIO</t>
  </si>
  <si>
    <r>
      <rPr>
        <rFont val="Lucida Sans"/>
        <b/>
        <color theme="1"/>
        <sz val="8.0"/>
      </rPr>
      <t xml:space="preserve">TENGA EN CUENTA QUE:
</t>
    </r>
    <r>
      <rPr>
        <rFont val="Lucida Sans"/>
        <b val="0"/>
        <color theme="1"/>
        <sz val="8.0"/>
      </rPr>
      <t>1  LA EJECUCIÓN DE LOS GASTOS DEBE ESTAR ACORDE CON EL PRESUPUESTO INCLUIDO EN LA PROPUESTA APROBADA POR LA SECRETARÍA, LA CUAL HACE PARTE INTEGRAL DEL CONVENIO
2  SOLO SE PODRÁ EFECTUAR MODIFICACIONES EN LA DISTRIBUCIÓN DEL PRESUPUESTO,  MEDIANTE LA MODIFICACIÓN LEGAL DEL CONVENIO
3  CUANDO SE PACTE LA POSIBILIDAD DE INCLUÍR EN EL INFORME FINAL CUENTAS POR PAGAR, LOS SOPORTES DEBEN SER IDÓNEOS Y NO SE PUEDE EXCEDER EL LÍMITE QUE SE FIJA EN EL CONVENIO
4 EN NINGÚN CASO PODRÁ INCLUIR GASTOS DE LEGALIZACIÓN DEL CONTRAO O IMPUESTOS A CARGO DEL CONTRATISTA, TALES COMO:  PÓLIZAS, PUBLICACIÓN, RETENCIONES EN LA FUENTE, ETC</t>
    </r>
  </si>
  <si>
    <t>Firma</t>
  </si>
  <si>
    <t>Nombre</t>
  </si>
  <si>
    <t>Supervisor del convenio administrativo</t>
  </si>
  <si>
    <t>Reviso: Rodrigo Castañeda - Contratista DEEP</t>
  </si>
  <si>
    <t>Elaboro: Yandry Patricia Amaya Culma - Contratista DEEP</t>
  </si>
  <si>
    <t>CUADRO RESUMEN MOVIMIENTOS Y SALDOS</t>
  </si>
  <si>
    <t>SALDO DEL MES ANTERIOR (Seleccione fecha)</t>
  </si>
  <si>
    <t>DÍA</t>
  </si>
  <si>
    <t>MES</t>
  </si>
  <si>
    <t>AÑO</t>
  </si>
  <si>
    <t>Saldo del ultimo informe presentado al área financiera</t>
  </si>
  <si>
    <t>MOVIMIENTO DEL PERIODO REPORTADO</t>
  </si>
  <si>
    <t>MENOS: AMORTIZACION DEL MES (GASTO QUE ESTÁ REPORTANDO EN LA CASILLA TOTAL PAGADO)</t>
  </si>
  <si>
    <t>MAS: OTROS INGRESOS ( Devoluciones, otros)</t>
  </si>
  <si>
    <t>MAS: RENDIMIENTOS FINANCIEROS (Soportado por la entidad Bancaria )</t>
  </si>
  <si>
    <t>SALDO FINAL</t>
  </si>
  <si>
    <t>DESCRIPCION:(Especificar el estado actual del mismo, o las observaciones que se consideren pertinentes)</t>
  </si>
  <si>
    <t>SECRETARÍA DISTRITAL DE CULTURA, RECREACIÓN Y DEPORTE</t>
  </si>
  <si>
    <t>REPORTE DE GASTOS EN EJECUCIÓN DE CONVENIOS</t>
  </si>
  <si>
    <t>NÚMERO DE CONVENIO Y FECHA:</t>
  </si>
  <si>
    <t>Convenio 000111 del 31 de febrero de 2010</t>
  </si>
  <si>
    <t>CONTRATISTA Y NIT:</t>
  </si>
  <si>
    <t>Fundación para la Promoción de la Cultura en Colombia</t>
  </si>
  <si>
    <t>NOMBRE DEL PROYECTO U OBJETO DEL CONVENIO:</t>
  </si>
  <si>
    <t>Aunar esfuerzos para la formación y promoción de los valores culturales de los grupos sociales que desarrollan actividades para la conservación del patrimonio inmaterial dirigido a jóvenes y niños con capacidades extraordinarias en temas artísticos</t>
  </si>
  <si>
    <t>PERIODO DE EJECUCIÓN DEL PROYECTO:</t>
  </si>
  <si>
    <t>Este informe abarca las actividades desarrolladas del 31 de febrero de 2010 al 15 de abril de 2010</t>
  </si>
  <si>
    <t>Actividad</t>
  </si>
  <si>
    <t>Valor actividad</t>
  </si>
  <si>
    <t>Tipo de Gasto</t>
  </si>
  <si>
    <t>Valor por tipo de gasto</t>
  </si>
  <si>
    <t>Factura No.</t>
  </si>
  <si>
    <t>Fecha del pago</t>
  </si>
  <si>
    <t>Forma de pago</t>
  </si>
  <si>
    <t>Formación artística de los grupos de … y presentaciones artísticas.</t>
  </si>
  <si>
    <t>RETO 3</t>
  </si>
  <si>
    <t>Talleristas</t>
  </si>
  <si>
    <t>Juan AAAA</t>
  </si>
  <si>
    <t>Pago Honorarios tallerista música</t>
  </si>
  <si>
    <t>R001</t>
  </si>
  <si>
    <t>Che 5</t>
  </si>
  <si>
    <t>Material para talleres</t>
  </si>
  <si>
    <t>Luis BBBB</t>
  </si>
  <si>
    <t>Pago Honorarios tallerista danza</t>
  </si>
  <si>
    <t>Z28</t>
  </si>
  <si>
    <t>Che 6</t>
  </si>
  <si>
    <t>Cartillas</t>
  </si>
  <si>
    <t>Pedro CCC</t>
  </si>
  <si>
    <t>Pago Honorarios tallerista teatro</t>
  </si>
  <si>
    <t>K31</t>
  </si>
  <si>
    <t>Che 7</t>
  </si>
  <si>
    <t>Esteban DDD</t>
  </si>
  <si>
    <t>Pago Honorarios tallerista diseño</t>
  </si>
  <si>
    <t>AA18</t>
  </si>
  <si>
    <t>Che 8</t>
  </si>
  <si>
    <t>Papelería la Incógnita</t>
  </si>
  <si>
    <t>Compra papelería para talleres varios,  y útiles de dibujo para talleres de diseño</t>
  </si>
  <si>
    <t>028-3456</t>
  </si>
  <si>
    <t>Che 1</t>
  </si>
  <si>
    <t>Marcos RRR</t>
  </si>
  <si>
    <t>Pago diagramación de las cartillas para los talleres</t>
  </si>
  <si>
    <t>Cuenta de Cobro</t>
  </si>
  <si>
    <t>Che 2</t>
  </si>
  <si>
    <t>Gráficas Especiales SAS</t>
  </si>
  <si>
    <t>Pago impresión de 0000 cartillas para los talleres</t>
  </si>
  <si>
    <t>No. 9876</t>
  </si>
  <si>
    <t>Che 3</t>
  </si>
  <si>
    <t>RETO 4</t>
  </si>
  <si>
    <t>Pago grupos artísticos</t>
  </si>
  <si>
    <t>Agrupación Artística la Bamba</t>
  </si>
  <si>
    <t>Presentación artística en el parque principal de la localidad en desarrollo de la actividad de …</t>
  </si>
  <si>
    <t>No. 56</t>
  </si>
  <si>
    <t>Che 4</t>
  </si>
  <si>
    <t>Alquiler vestuario bailarines</t>
  </si>
  <si>
    <t>Transporte instrumentos y equipos</t>
  </si>
  <si>
    <t>Encuentros entre pares, para la socialización....</t>
  </si>
  <si>
    <t>Director actividades de los encuentros</t>
  </si>
  <si>
    <t>Jacinto kkl</t>
  </si>
  <si>
    <t>Primer pago 25% contrato dirección actividades de encuentro</t>
  </si>
  <si>
    <t>Che 9</t>
  </si>
  <si>
    <t>Refrigerios</t>
  </si>
  <si>
    <t>Alquiler de salones y espacios para los encuentros</t>
  </si>
  <si>
    <t>Divulgación</t>
  </si>
  <si>
    <t>Afiches    500</t>
  </si>
  <si>
    <t>Offi – impres Ltda</t>
  </si>
  <si>
    <t>Pago primer 50% impresión piezas de divulgación</t>
  </si>
  <si>
    <t>Fra A 00184</t>
  </si>
  <si>
    <t>Che 10</t>
  </si>
  <si>
    <t>Invitaciones  1000</t>
  </si>
  <si>
    <t>Plegables   250</t>
  </si>
  <si>
    <t>Gastos de administración</t>
  </si>
  <si>
    <t>Dirección general del proyecto</t>
  </si>
  <si>
    <t>Gastos de trasporte entrega invitaciones y materiales</t>
  </si>
  <si>
    <t>Papelería para el control de las actividades</t>
  </si>
  <si>
    <t>QUIENES SUSCRIBEN ESTE INFORME, HACEN CONSTAR:                                                                                                                                                                                                                                                                                                                                                                                                                            1. QUE EL MISMO SE RINDE EN CUMPLIMIENTO DE LAS OBLIGACIONES CONTENIDAS EN EL CONVENIO ANOTADO QUE HEMOS SUSCRITO CON LA SECRETARÍA DISTRITAL DE CULTURA, RECREACIÓN Y DEPORTE.   2.  QUE LAS CIFRAS QUE SE DETALLAN CORRESPONDEN A LOS GASTOS EJECUTADOS EN LAS ACTIVIDADES PROPIAS DEL PROYECTO.  3.  QUE LOS VALORES DETALLADOS SE HALLAN REGISTRADOS EN LA CONTABILIDAD DE NUESTRA ORGANIZACIÓN.  4.  QUE  LOS DOCUMENTOS SOPORTES NO SE HAN PRESENTADO PARA LEGALIZACIÓN A OTRA INSTITUCIÓN U ORGANISMO QUE HAYA APOYADO EL PROYECTO.</t>
  </si>
  <si>
    <r>
      <rPr>
        <rFont val="Lucida Sans"/>
        <b/>
        <color theme="1"/>
        <sz val="8.0"/>
      </rPr>
      <t xml:space="preserve">SEÑOR CONTRATISTA TENGA EN CUENTA QUE:
</t>
    </r>
    <r>
      <rPr>
        <rFont val="Lucida Sans"/>
        <b val="0"/>
        <color theme="1"/>
        <sz val="8.0"/>
      </rPr>
      <t>1.  LA EJECUCIÓN DE LOS GASTOS DEBE ESTAR ACORDE CON EL PRESUPUESTO INCLUIDO EN LA PROPUESTA APROBADA POR LA SECRETARÍA, LA CUAL HACE PARTE INTEGRAL DEL CONVENIO
2.  SOLO SE PODRÁ EFECTUAR MODIFICACIONES EN LA DISTRIBUCIÓN DEL PRESUPUESTO,  MEDIANTE LA MODIFICACIÓN LEGAL DEL CONVENIO
3.  CUANDO SE PACTE LA POSIBILIDAD DE INCLUÍR EN EL INFORME FINAL CUENTAS POR PAGAR, LOS SOPORTES DEBEN SER IDÓNEOS Y NO SE PUEDE EXCEDER EL LÍMITE QUE SE FIJA EN EL CONVENIO
4. EN NINGÚN CASO PODRÁ INCLUIR GASTOS DE LEGALIZACIÓN DEL CONTRAO O IMPUESTOS A CARGO DEL CONTRATISTA, TALES COMO:  PÓLIZAS, PUBLICACIÓN, RETENCIONES EN LA FUENTE, ETC.</t>
    </r>
  </si>
  <si>
    <t>c,.c.,</t>
  </si>
  <si>
    <t>c.c.</t>
  </si>
  <si>
    <t>Representante Legal</t>
  </si>
  <si>
    <t>Revisor Fiscal</t>
  </si>
  <si>
    <t>T.P.</t>
  </si>
  <si>
    <t>(Si no está obligado a tener revisor fiscal, la firma debe corresponder al contador público que preparó la información)</t>
  </si>
  <si>
    <r>
      <rPr>
        <rFont val="Lucida Sans"/>
        <b/>
        <color theme="1"/>
        <sz val="10.0"/>
      </rPr>
      <t xml:space="preserve">SE SUGIERE AL CONTRATISTA QUE ANTES DE DILIGENCIAR EL INFORME EN EL CUAL VA A REPORTAR LOS GASTOS EN EJECUCIÓN DEL PROYECTO, SE LEA DETENIDAMENTE EL OBJETO, LAS OBLIGACIONES Y DEMÁS CLAÚSULAS DEL CONVENIO O CONTRATO.
PRUEBA CONTABLE:  Como se trata de informes financieros que se entregan en cumplimiento de las obligaciones contenidas en el convenio suscrito con la Secretaría Distrital de Cultura, Recreación y Deporte;  este documento tiene la característica de constituirse en prueba contable porque certifica hechos económicos cuyos soportes obran en la contabilidad, razón por la cual se exige que vengan avalados por el contador y/o revisor fiscal del contratista según sea el caso.
En todo caso, la información que va a reportar el contratista debe corresponder a los gastos ejecutados en las actividades propias del proyecto y los valores detallados se hallan registrados en la contabilidad de la organización.
GASTOS ACEPTABLES:   </t>
    </r>
    <r>
      <rPr>
        <rFont val="Lucida Sans"/>
        <b val="0"/>
        <color theme="1"/>
        <sz val="10.0"/>
      </rPr>
      <t>El contratista debe tener en cuenta que solo se aceptan los gastos por los conceptos y montos establecidos en la</t>
    </r>
    <r>
      <rPr>
        <rFont val="Lucida Sans"/>
        <b val="0"/>
        <color rgb="FFFF0000"/>
        <sz val="10.0"/>
      </rPr>
      <t xml:space="preserve"> propuesta  aprobada</t>
    </r>
    <r>
      <rPr>
        <rFont val="Lucida Sans"/>
        <b val="0"/>
        <color theme="1"/>
        <sz val="10.0"/>
      </rPr>
      <t xml:space="preserve"> e incorporada al convenio suscrito con la Secretaría y los mismos deben corresponder a gastos y compromisos necesarios para el cumplimiento del objeto y las obligaciones, y, los mismos se realizaron dentro del término de ejecución del convenio.  </t>
    </r>
    <r>
      <rPr>
        <rFont val="Lucida Sans"/>
        <b val="0"/>
        <color rgb="FFFF0000"/>
        <sz val="10.0"/>
      </rPr>
      <t xml:space="preserve"> En ningún caso la Secretaría aceptará gastos efectuados antes de la fecha de inicio de la ejecución del convenio o despúes de la fecha de finalización del término de ejecución.
</t>
    </r>
    <r>
      <rPr>
        <rFont val="Lucida Sans"/>
        <b val="0"/>
        <color theme="1"/>
        <sz val="10.0"/>
      </rPr>
      <t xml:space="preserve">En ningún caso, la Secretaría aceptará la inclusión de gastos de legalización del convenio (pólizas, publicaciones, pagos a Cámara de Comercio, etc) o descuentos por impuestos por ser estos a cargo del contratista.
En los gastos no se puede incluir suma alguna por gastos tales como licores, pagos relacionados con mora o sanciones por incumplimiento con los proveedores del contratista.
</t>
    </r>
    <r>
      <rPr>
        <rFont val="Lucida Sans"/>
        <b/>
        <color theme="1"/>
        <sz val="10.0"/>
      </rPr>
      <t xml:space="preserve">IDENTIFICACIÓN DE LOS BENEFICIARIOS:  </t>
    </r>
    <r>
      <rPr>
        <rFont val="Lucida Sans"/>
        <b val="0"/>
        <color theme="1"/>
        <sz val="10.0"/>
      </rPr>
      <t xml:space="preserve">En cuanto a los beneficiarios de los pagos, estos deben venir clara y completamente identificados con el nombre o la razón social, sea persona jurídica (razón social) o nombres y apellidos de la persona natural (no con el nombre comercial, al respecto puede verificar la información en el RUT).
</t>
    </r>
    <r>
      <rPr>
        <rFont val="Lucida Sans"/>
        <b/>
        <color theme="1"/>
        <sz val="10.0"/>
      </rPr>
      <t>INDIQUE EL BIEN O SERVICIO ADQUIRIDO:</t>
    </r>
    <r>
      <rPr>
        <rFont val="Lucida Sans"/>
        <b val="0"/>
        <color theme="1"/>
        <sz val="10.0"/>
      </rPr>
      <t xml:space="preserve">  Tenga en cuenta que los gastos allí relacionados deben corresponder a los gastos establecidos en la propuesta aprobada por la Secretaría, en caso contrario serán objeto de rechazo.
Sí en el informe final, se incluyen cuentas por pagar (porque el convenio así lo permite), recuerde que los soportes deben ser idóneos y cumplir con los requisitos establecidos en las normas tributarias y contables y los límites establecidos en el convenio, para su aceptación por parte de la Secretaría.
</t>
    </r>
    <r>
      <rPr>
        <rFont val="Lucida Sans"/>
        <b/>
        <color theme="1"/>
        <sz val="10.0"/>
      </rPr>
      <t xml:space="preserve">COMPROBANTE DE EGRESO
</t>
    </r>
    <r>
      <rPr>
        <rFont val="Lucida Sans"/>
        <b val="0"/>
        <color theme="1"/>
        <sz val="10.0"/>
      </rPr>
      <t xml:space="preserve">Recordemos que la normatividad contable establece:  El registro de las diferentes operaciones en libros de contabilidad, se realiza a través de comprobantes de contabilidad, elaborados en orden cronológico, numerados consecutivamente, indicando su fecha de elaboración, los responsables de la elaboración, la descripción de las transacciones, las cuentas afectadas y cuantía de las operaciones. Estos deben estar soportados en documentos fuentes. Artículo 124 del decreto 2649 de 1993.   Tratamiento que debe ser observado en el diligenciamiento de los comprobantes de egreso, cheques y demás documentos soportes de los gastos.
La información de base para la elaboración del informe de legalización de los gastos del contrato, debe corresponder a la consignada en la contabilidad del contratista.   Por lo tanto, la Secretaría no aceptará los gastos cuyos comprobantes no estén expedidos en debida forma, y en cuya copia no se evidencia la firma de recibido del beneficiario del pago o abono.
Lo anterior indica que los soportes deben contener:  Fecha expedición y número de consecutivo, asignado al comprobante de egreso, respetando el orden cronológico de las operaciones registradas en la contabilidad del contratista; N° del cheque asignado para el pago de las obligaciones, o N° de trasacción cuando el pago se hace por transferencia; N° de consecutivo del documento expedido por el proveedor o del contrato que soporta la operación.  El contratista en observancia de las normas tributarias deberá conservar los soportes idóneos de sus operaciones, de forma tal que cuando se trata de operaciones con responsables del régimen común debe solicitar a sus proveedores la expedición de facturas con los requisitos que fija el Estatuto Tributario; Fecha del documento expedido por el proveedor o del contrato que soporta la operación.
Al relacionar el valor de las retenciones en la fuente practicadas a sus proveedores de bienes o servicios, el contratista le certifica a la Secretaría que ha dado cumplimiento a lo establecido por las normas tributarias.
</t>
    </r>
    <r>
      <rPr>
        <rFont val="Lucida Sans"/>
        <b/>
        <color theme="1"/>
        <sz val="10.0"/>
      </rPr>
      <t xml:space="preserve">SALDO PRESUPUESTAL POR ACTIVIDAD 
</t>
    </r>
    <r>
      <rPr>
        <rFont val="Lucida Sans"/>
        <b val="0"/>
        <color theme="1"/>
        <sz val="10.0"/>
      </rPr>
      <t xml:space="preserve">Suma que queda pendiente por ejecutar en cada uno de los tipos de gastos incurridos en el desarrollo de las actividades del proyecto (según el presupuesto aprobado por la Secretaría).
</t>
    </r>
    <r>
      <rPr>
        <rFont val="Lucida Sans"/>
        <b val="0"/>
        <color rgb="FFFF0000"/>
        <sz val="10.0"/>
      </rPr>
      <t>En el informe final, el contratista debe tener en cuenta que las sumas no ejecutadas; que aparezcan como saldo presupuestal de un gasto específico, no serán objeto de cancelación</t>
    </r>
    <r>
      <rPr>
        <rFont val="Lucida Sans"/>
        <b val="0"/>
        <color theme="1"/>
        <sz val="10.0"/>
      </rPr>
      <t xml:space="preserve"> razón por la cual se procederá a liquidar el convenio liberando a favor de la Secretaría los saldos allí establecidos.   Las sumas que excedan del presupuesto asignado para un tipo de gasto específico, serán asumidas con los recursos del contratista y este deberá dejar manifestación escrita de su aceptación.
</t>
    </r>
    <r>
      <rPr>
        <rFont val="Lucida Sans"/>
        <b/>
        <color theme="1"/>
        <sz val="10.0"/>
      </rPr>
      <t>FIRMAS</t>
    </r>
    <r>
      <rPr>
        <rFont val="Lucida Sans"/>
        <b val="0"/>
        <color theme="1"/>
        <sz val="10.0"/>
      </rPr>
      <t>:
El informe rendido por el contratista corresponde a información tomada de la contabilidad, razón por la cual con la firma de este informe por parte del Representante legal (con número de cédula de ciudadanía) y el revisor fiscal (cuando exista obligación de acreditarlo) y/o el contador público  que preparó la información (con número de cédula de ciudadanía y número de Tarjeta Profesional que lo acredita como contador público), se certifica que los documentos que lo soportan son los idóneos y cumplen con los requisitos que debe reunir la contabilidad para que preste mérito probatorio.   Implica con ello que cuenta con el registro de los libros en la Cámara de Comercio, que la contabilidad se soporta en  los asientos y comprobantes que respaldan el registro de las operaciones, etc.</t>
    </r>
  </si>
</sst>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_-* #,##0.00_-;\-* #,##0.00_-;_-* &quot;-&quot;??_-;_-@"/>
    <numFmt numFmtId="165" formatCode="D/M/YYYY"/>
    <numFmt numFmtId="166" formatCode="_-* #,##0_-;\-* #,##0_-;_-* &quot;-&quot;??_-;_-@"/>
    <numFmt numFmtId="167" formatCode="d/m/yyyy"/>
    <numFmt numFmtId="168" formatCode="dd/mm/yyyy"/>
    <numFmt numFmtId="169" formatCode="[$$-240A]#,##0;\-[$$-240A]#,##0"/>
    <numFmt numFmtId="170" formatCode="dd/mm/yy"/>
  </numFmts>
  <fonts count="39">
    <font>
      <sz val="10.0"/>
      <color rgb="FF000000"/>
      <name val="Arial"/>
      <scheme val="minor"/>
    </font>
    <font>
      <b/>
      <sz val="10.0"/>
      <color theme="1"/>
      <name val="Tahoma"/>
    </font>
    <font>
      <sz val="10.0"/>
      <color theme="1"/>
      <name val="Arial"/>
    </font>
    <font/>
    <font>
      <b/>
      <sz val="10.0"/>
      <color theme="1"/>
      <name val="Arial"/>
    </font>
    <font>
      <sz val="10.0"/>
      <color theme="1"/>
      <name val="Lucida Sans"/>
    </font>
    <font>
      <b/>
      <sz val="10.0"/>
      <color theme="1"/>
      <name val="Lucida Sans"/>
    </font>
    <font>
      <b/>
      <sz val="10.0"/>
      <color theme="1"/>
      <name val="Calibri"/>
    </font>
    <font>
      <sz val="10.0"/>
      <color theme="1"/>
      <name val="Calibri"/>
    </font>
    <font>
      <sz val="9.0"/>
      <color rgb="FF000000"/>
      <name val="Arial"/>
    </font>
    <font>
      <color theme="1"/>
      <name val="Arial"/>
    </font>
    <font>
      <sz val="8.0"/>
      <color theme="1"/>
      <name val="Arial"/>
    </font>
    <font>
      <u/>
      <sz val="9.0"/>
      <color rgb="FF000000"/>
      <name val="Verdana"/>
    </font>
    <font>
      <b/>
      <color theme="1"/>
      <name val="Arial"/>
    </font>
    <font>
      <sz val="9.0"/>
      <color theme="1"/>
      <name val="Arial"/>
    </font>
    <font>
      <sz val="8.0"/>
      <color rgb="FF000000"/>
      <name val="Arial"/>
    </font>
    <font>
      <b/>
      <sz val="8.0"/>
      <color theme="1"/>
      <name val="Arial"/>
    </font>
    <font>
      <color theme="1"/>
      <name val="Arial"/>
      <scheme val="minor"/>
    </font>
    <font>
      <color theme="1"/>
      <name val="Lucida Sans"/>
    </font>
    <font>
      <sz val="11.0"/>
      <color theme="1"/>
      <name val="Calibri"/>
    </font>
    <font>
      <sz val="10.0"/>
      <color rgb="FF000000"/>
      <name val="Calibri"/>
    </font>
    <font>
      <color theme="1"/>
      <name val="Calibri"/>
    </font>
    <font>
      <sz val="9.0"/>
      <color theme="1"/>
      <name val="Calibri"/>
    </font>
    <font>
      <sz val="11.0"/>
      <color theme="1"/>
      <name val="Arial"/>
    </font>
    <font>
      <color theme="1"/>
      <name val="Proxima Nova"/>
    </font>
    <font>
      <sz val="11.0"/>
      <color theme="1"/>
      <name val="Lucida Sans"/>
    </font>
    <font>
      <b/>
      <sz val="11.0"/>
      <color theme="1"/>
      <name val="Calibri"/>
    </font>
    <font>
      <color theme="1"/>
      <name val="&quot;Lucida Sans&quot;"/>
    </font>
    <font>
      <sz val="10.0"/>
      <color rgb="FF222222"/>
      <name val="Arial"/>
    </font>
    <font>
      <color rgb="FF222222"/>
      <name val="Arial"/>
    </font>
    <font>
      <sz val="11.0"/>
      <color rgb="FF000000"/>
      <name val="Calibri"/>
    </font>
    <font>
      <sz val="10.0"/>
      <color theme="1"/>
      <name val="Arial"/>
      <scheme val="minor"/>
    </font>
    <font>
      <b/>
      <sz val="8.0"/>
      <color theme="1"/>
      <name val="Lucida Sans"/>
    </font>
    <font>
      <sz val="8.0"/>
      <color theme="1"/>
      <name val="Lucida Sans"/>
    </font>
    <font>
      <b/>
      <sz val="10.0"/>
      <color rgb="FF000000"/>
      <name val="Arial"/>
    </font>
    <font>
      <sz val="10.0"/>
      <color rgb="FF000000"/>
      <name val="Arial"/>
    </font>
    <font>
      <sz val="10.0"/>
      <color rgb="FFFF0000"/>
      <name val="Arial"/>
    </font>
    <font>
      <b/>
      <sz val="14.0"/>
      <color theme="1"/>
      <name val="Lucida Sans"/>
    </font>
    <font>
      <b/>
      <sz val="11.0"/>
      <color theme="1"/>
      <name val="Lucida Sans"/>
    </font>
  </fonts>
  <fills count="12">
    <fill>
      <patternFill patternType="none"/>
    </fill>
    <fill>
      <patternFill patternType="lightGray"/>
    </fill>
    <fill>
      <patternFill patternType="solid">
        <fgColor rgb="FFFFFFFF"/>
        <bgColor rgb="FFFFFFFF"/>
      </patternFill>
    </fill>
    <fill>
      <patternFill patternType="solid">
        <fgColor rgb="FFCCCCCC"/>
        <bgColor rgb="FFCCCCCC"/>
      </patternFill>
    </fill>
    <fill>
      <patternFill patternType="solid">
        <fgColor rgb="FFE6E6E6"/>
        <bgColor rgb="FFE6E6E6"/>
      </patternFill>
    </fill>
    <fill>
      <patternFill patternType="solid">
        <fgColor rgb="FFE4E9EE"/>
        <bgColor rgb="FFE4E9EE"/>
      </patternFill>
    </fill>
    <fill>
      <patternFill patternType="solid">
        <fgColor rgb="FFFFF2CC"/>
        <bgColor rgb="FFFFF2CC"/>
      </patternFill>
    </fill>
    <fill>
      <patternFill patternType="solid">
        <fgColor rgb="FFC00000"/>
        <bgColor rgb="FFC00000"/>
      </patternFill>
    </fill>
    <fill>
      <patternFill patternType="solid">
        <fgColor rgb="FFD6E3BC"/>
        <bgColor rgb="FFD6E3BC"/>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s>
  <borders count="85">
    <border/>
    <border>
      <left style="hair">
        <color rgb="FF000000"/>
      </left>
      <top style="hair">
        <color rgb="FF000000"/>
      </top>
    </border>
    <border>
      <right style="hair">
        <color rgb="FF000000"/>
      </right>
      <top style="hair">
        <color rgb="FF000000"/>
      </top>
    </border>
    <border>
      <top style="hair">
        <color rgb="FF000000"/>
      </top>
    </border>
    <border>
      <left style="hair">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right style="hair">
        <color rgb="FF000000"/>
      </right>
      <top style="hair">
        <color rgb="FF000000"/>
      </top>
      <bottom style="hair">
        <color rgb="FF000000"/>
      </bottom>
    </border>
    <border>
      <left/>
      <right/>
      <top/>
      <bottom/>
    </border>
    <border>
      <left style="hair">
        <color rgb="FF000000"/>
      </left>
    </border>
    <border>
      <right style="hair">
        <color rgb="FF000000"/>
      </right>
    </border>
    <border>
      <left style="hair">
        <color rgb="FF000000"/>
      </left>
      <bottom style="hair">
        <color rgb="FF000000"/>
      </bottom>
    </border>
    <border>
      <right style="hair">
        <color rgb="FF000000"/>
      </right>
      <bottom style="hair">
        <color rgb="FF000000"/>
      </bottom>
    </border>
    <border>
      <bottom style="hair">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medium">
        <color rgb="FF000000"/>
      </left>
      <right style="thin">
        <color rgb="FF000000"/>
      </right>
      <top style="medium">
        <color rgb="FF000000"/>
      </top>
    </border>
    <border>
      <left style="thin">
        <color rgb="FF000000"/>
      </left>
      <right/>
      <top style="medium">
        <color rgb="FF000000"/>
      </top>
    </border>
    <border>
      <left style="thin">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thin">
        <color rgb="FF000000"/>
      </right>
    </border>
    <border>
      <left style="thin">
        <color rgb="FF000000"/>
      </left>
      <right/>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right style="thin">
        <color rgb="FF000000"/>
      </right>
      <bottom style="thin">
        <color rgb="FF000000"/>
      </bottom>
    </border>
    <border>
      <right style="thin">
        <color rgb="FF000000"/>
      </right>
    </border>
    <border>
      <bottom style="thin">
        <color rgb="FF000000"/>
      </bottom>
    </border>
    <border>
      <right style="thin">
        <color rgb="FF000000"/>
      </right>
      <top style="thin">
        <color rgb="FF000000"/>
      </top>
    </border>
    <border>
      <left style="thin">
        <color rgb="FF000000"/>
      </left>
      <top style="thin">
        <color rgb="FF000000"/>
      </top>
    </border>
    <border>
      <left style="thin">
        <color rgb="FF000000"/>
      </left>
    </border>
    <border>
      <left style="medium">
        <color rgb="FF000000"/>
      </left>
      <right style="thin">
        <color rgb="FF000000"/>
      </right>
      <bottom style="thin">
        <color rgb="FF000000"/>
      </bottom>
    </border>
    <border>
      <left style="thin">
        <color rgb="FF000000"/>
      </left>
      <right/>
      <bottom style="thin">
        <color rgb="FF000000"/>
      </bottom>
    </border>
    <border>
      <top style="thin">
        <color rgb="FF95B3D7"/>
      </top>
      <bottom style="thin">
        <color rgb="FF95B3D7"/>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thin">
        <color rgb="FF000000"/>
      </right>
      <top style="thin">
        <color rgb="FF000000"/>
      </top>
    </border>
    <border>
      <left style="thin">
        <color rgb="FF000000"/>
      </left>
      <right/>
      <top style="thin">
        <color rgb="FF000000"/>
      </top>
    </border>
    <border>
      <left style="thin">
        <color rgb="FF000000"/>
      </left>
      <right style="medium">
        <color rgb="FF000000"/>
      </right>
      <top style="thin">
        <color rgb="FF000000"/>
      </top>
      <bottom style="thin">
        <color rgb="FF000000"/>
      </bottom>
    </border>
    <border>
      <left style="thin">
        <color rgb="FF000000"/>
      </left>
      <right/>
      <bottom/>
    </border>
    <border>
      <left style="thin">
        <color rgb="FF000000"/>
      </left>
      <right style="thin">
        <color rgb="FF000000"/>
      </right>
      <top style="medium">
        <color rgb="FF000000"/>
      </top>
    </border>
    <border>
      <left style="thin">
        <color rgb="FF000000"/>
      </left>
      <right style="thin">
        <color rgb="FF000000"/>
      </right>
      <top style="medium">
        <color rgb="FF000000"/>
      </top>
      <bottom/>
    </border>
    <border>
      <left style="thin">
        <color rgb="FF000000"/>
      </left>
      <right style="thin">
        <color rgb="FF000000"/>
      </right>
      <top/>
      <bottom style="thin">
        <color rgb="FF000000"/>
      </bottom>
    </border>
    <border>
      <left style="thin">
        <color rgb="FF000000"/>
      </left>
      <right style="thin">
        <color rgb="FF000000"/>
      </right>
      <top/>
      <bottom/>
    </border>
    <border>
      <left style="thin">
        <color rgb="FF000000"/>
      </left>
      <right/>
      <top style="thin">
        <color rgb="FF000000"/>
      </top>
      <bottom style="medium">
        <color rgb="FF000000"/>
      </bottom>
    </border>
    <border>
      <left/>
      <right style="thin">
        <color rgb="FF000000"/>
      </right>
      <top/>
      <bottom style="medium">
        <color rgb="FF000000"/>
      </bottom>
    </border>
    <border>
      <left style="thin">
        <color rgb="FF000000"/>
      </left>
      <right/>
      <top/>
    </border>
    <border>
      <left style="thin">
        <color rgb="FF000000"/>
      </left>
      <right style="thin">
        <color rgb="FF000000"/>
      </right>
      <top/>
    </border>
    <border>
      <left style="thin">
        <color rgb="FF000000"/>
      </left>
      <right style="thin">
        <color rgb="FF000000"/>
      </right>
      <bottom/>
    </border>
    <border>
      <left style="thin">
        <color rgb="FF000000"/>
      </left>
      <bottom style="thin">
        <color rgb="FF000000"/>
      </bottom>
    </border>
    <border>
      <left style="thin">
        <color rgb="FF000000"/>
      </left>
      <right/>
      <top/>
      <bottom/>
    </border>
    <border>
      <left/>
      <right style="thin">
        <color rgb="FF000000"/>
      </right>
      <top/>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right style="thin">
        <color rgb="FF000000"/>
      </right>
      <top style="thin">
        <color rgb="FF000000"/>
      </top>
      <bottom/>
    </border>
    <border>
      <left style="thin">
        <color rgb="FF000000"/>
      </left>
      <right style="medium">
        <color rgb="FF000000"/>
      </right>
      <top/>
      <bottom/>
    </border>
    <border>
      <left/>
      <right style="thin">
        <color rgb="FF000000"/>
      </right>
      <top style="thin">
        <color rgb="FF000000"/>
      </top>
    </border>
    <border>
      <right style="thin">
        <color rgb="FF000000"/>
      </right>
      <top style="dotted">
        <color rgb="FF000000"/>
      </top>
    </border>
    <border>
      <left style="dotted">
        <color rgb="FF000000"/>
      </left>
      <right style="dotted">
        <color rgb="FF000000"/>
      </right>
      <top style="dotted">
        <color rgb="FF000000"/>
      </top>
      <bottom style="dotted">
        <color rgb="FF000000"/>
      </bottom>
    </border>
    <border>
      <bottom style="medium">
        <color rgb="FF000000"/>
      </bottom>
    </border>
    <border>
      <left style="medium">
        <color rgb="FF666666"/>
      </left>
      <top style="medium">
        <color rgb="FF666666"/>
      </top>
    </border>
    <border>
      <top style="medium">
        <color rgb="FF666666"/>
      </top>
    </border>
    <border>
      <right style="medium">
        <color rgb="FF666666"/>
      </right>
      <top style="medium">
        <color rgb="FF666666"/>
      </top>
    </border>
    <border>
      <left style="medium">
        <color rgb="FF666666"/>
      </left>
    </border>
    <border>
      <right style="medium">
        <color rgb="FF666666"/>
      </right>
    </border>
    <border>
      <left style="medium">
        <color rgb="FF666666"/>
      </lef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666666"/>
      </left>
      <bottom style="medium">
        <color rgb="FF666666"/>
      </bottom>
    </border>
    <border>
      <bottom style="medium">
        <color rgb="FF666666"/>
      </bottom>
    </border>
    <border>
      <right style="medium">
        <color rgb="FF666666"/>
      </right>
      <bottom style="medium">
        <color rgb="FF666666"/>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614">
    <xf borderId="0" fillId="0" fontId="0" numFmtId="0" xfId="0" applyAlignment="1" applyFont="1">
      <alignment readingOrder="0" shrinkToFit="0" vertical="bottom" wrapText="0"/>
    </xf>
    <xf borderId="0" fillId="0" fontId="1" numFmtId="0" xfId="0" applyAlignment="1" applyFont="1">
      <alignment horizontal="center" vertical="top"/>
    </xf>
    <xf borderId="1" fillId="0" fontId="2" numFmtId="0" xfId="0" applyAlignment="1" applyBorder="1" applyFont="1">
      <alignment horizontal="center" vertical="top"/>
    </xf>
    <xf borderId="2" fillId="0" fontId="3" numFmtId="0" xfId="0" applyBorder="1" applyFont="1"/>
    <xf borderId="1" fillId="0" fontId="4" numFmtId="2" xfId="0" applyAlignment="1" applyBorder="1" applyFont="1" applyNumberFormat="1">
      <alignment horizontal="center" vertical="center"/>
    </xf>
    <xf borderId="3" fillId="0" fontId="3" numFmtId="0" xfId="0" applyBorder="1" applyFont="1"/>
    <xf borderId="4" fillId="0" fontId="4" numFmtId="4" xfId="0" applyAlignment="1" applyBorder="1" applyFont="1" applyNumberFormat="1">
      <alignment horizontal="center" vertical="center"/>
    </xf>
    <xf borderId="4" fillId="0" fontId="4" numFmtId="3" xfId="0" applyAlignment="1" applyBorder="1" applyFont="1" applyNumberFormat="1">
      <alignment horizontal="center" vertical="center"/>
    </xf>
    <xf borderId="5" fillId="0" fontId="4" numFmtId="2" xfId="0" applyAlignment="1" applyBorder="1" applyFont="1" applyNumberFormat="1">
      <alignment horizontal="center" vertical="center"/>
    </xf>
    <xf borderId="6" fillId="0" fontId="3" numFmtId="0" xfId="0" applyBorder="1" applyFont="1"/>
    <xf borderId="7" fillId="2" fontId="1" numFmtId="0" xfId="0" applyAlignment="1" applyBorder="1" applyFill="1" applyFont="1">
      <alignment horizontal="left" vertical="top"/>
    </xf>
    <xf borderId="0" fillId="0" fontId="1" numFmtId="0" xfId="0" applyAlignment="1" applyFont="1">
      <alignment horizontal="left" vertical="top"/>
    </xf>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0" fillId="0" fontId="5" numFmtId="0" xfId="0" applyAlignment="1" applyFont="1">
      <alignment vertical="top"/>
    </xf>
    <xf borderId="0" fillId="0" fontId="6" numFmtId="0" xfId="0" applyAlignment="1" applyFont="1">
      <alignment vertical="top"/>
    </xf>
    <xf borderId="0" fillId="0" fontId="6" numFmtId="164" xfId="0" applyAlignment="1" applyFont="1" applyNumberFormat="1">
      <alignment vertical="top"/>
    </xf>
    <xf borderId="0" fillId="0" fontId="6" numFmtId="2" xfId="0" applyAlignment="1" applyFont="1" applyNumberFormat="1">
      <alignment horizontal="left" readingOrder="0" vertical="top"/>
    </xf>
    <xf borderId="0" fillId="0" fontId="6" numFmtId="164" xfId="0" applyAlignment="1" applyFont="1" applyNumberFormat="1">
      <alignment horizontal="center" shrinkToFit="0" vertical="top" wrapText="1"/>
    </xf>
    <xf borderId="0" fillId="0" fontId="6" numFmtId="2" xfId="0" applyAlignment="1" applyFont="1" applyNumberFormat="1">
      <alignment shrinkToFit="0" vertical="top" wrapText="1"/>
    </xf>
    <xf borderId="0" fillId="0" fontId="6" numFmtId="2" xfId="0" applyAlignment="1" applyFont="1" applyNumberFormat="1">
      <alignment shrinkToFit="0" vertical="center" wrapText="1"/>
    </xf>
    <xf borderId="0" fillId="0" fontId="6" numFmtId="165" xfId="0" applyAlignment="1" applyFont="1" applyNumberFormat="1">
      <alignment shrinkToFit="0" vertical="top" wrapText="1"/>
    </xf>
    <xf borderId="0" fillId="0" fontId="6" numFmtId="3" xfId="0" applyAlignment="1" applyFont="1" applyNumberFormat="1">
      <alignment shrinkToFit="0" vertical="top" wrapText="1"/>
    </xf>
    <xf borderId="0" fillId="0" fontId="6" numFmtId="4" xfId="0" applyAlignment="1" applyFont="1" applyNumberFormat="1">
      <alignment shrinkToFit="0" vertical="top" wrapText="1"/>
    </xf>
    <xf borderId="0" fillId="0" fontId="6" numFmtId="2" xfId="0" applyAlignment="1" applyFont="1" applyNumberFormat="1">
      <alignment horizontal="left" shrinkToFit="0" vertical="top" wrapText="1"/>
    </xf>
    <xf borderId="0" fillId="0" fontId="6" numFmtId="2" xfId="0" applyAlignment="1" applyFont="1" applyNumberFormat="1">
      <alignment horizontal="left" vertical="top"/>
    </xf>
    <xf borderId="0" fillId="0" fontId="5" numFmtId="164" xfId="0" applyAlignment="1" applyFont="1" applyNumberFormat="1">
      <alignment horizontal="center" vertical="top"/>
    </xf>
    <xf borderId="0" fillId="0" fontId="5" numFmtId="2" xfId="0" applyAlignment="1" applyFont="1" applyNumberFormat="1">
      <alignment vertical="top"/>
    </xf>
    <xf borderId="0" fillId="0" fontId="5" numFmtId="2" xfId="0" applyAlignment="1" applyFont="1" applyNumberFormat="1">
      <alignment vertical="center"/>
    </xf>
    <xf borderId="0" fillId="0" fontId="5" numFmtId="165" xfId="0" applyAlignment="1" applyFont="1" applyNumberFormat="1">
      <alignment vertical="top"/>
    </xf>
    <xf borderId="0" fillId="0" fontId="5" numFmtId="3" xfId="0" applyAlignment="1" applyFont="1" applyNumberFormat="1">
      <alignment vertical="top"/>
    </xf>
    <xf borderId="0" fillId="0" fontId="5" numFmtId="4" xfId="0" applyAlignment="1" applyFont="1" applyNumberFormat="1">
      <alignment vertical="top"/>
    </xf>
    <xf borderId="0" fillId="0" fontId="5" numFmtId="2" xfId="0" applyAlignment="1" applyFont="1" applyNumberFormat="1">
      <alignment horizontal="left" vertical="top"/>
    </xf>
    <xf borderId="0" fillId="0" fontId="6" numFmtId="2" xfId="0" applyAlignment="1" applyFont="1" applyNumberFormat="1">
      <alignment horizontal="left" readingOrder="0" shrinkToFit="0" vertical="top" wrapText="1"/>
    </xf>
    <xf borderId="0" fillId="0" fontId="6" numFmtId="2" xfId="0" applyAlignment="1" applyFont="1" applyNumberFormat="1">
      <alignment vertical="center"/>
    </xf>
    <xf borderId="0" fillId="0" fontId="6" numFmtId="165" xfId="0" applyAlignment="1" applyFont="1" applyNumberFormat="1">
      <alignment vertical="top"/>
    </xf>
    <xf borderId="0" fillId="0" fontId="6" numFmtId="2" xfId="0" applyAlignment="1" applyFont="1" applyNumberFormat="1">
      <alignment vertical="top"/>
    </xf>
    <xf borderId="0" fillId="0" fontId="6" numFmtId="3" xfId="0" applyAlignment="1" applyFont="1" applyNumberFormat="1">
      <alignment vertical="top"/>
    </xf>
    <xf borderId="0" fillId="0" fontId="6" numFmtId="4" xfId="0" applyAlignment="1" applyFont="1" applyNumberFormat="1">
      <alignment vertical="top"/>
    </xf>
    <xf borderId="0" fillId="0" fontId="5" numFmtId="164" xfId="0" applyAlignment="1" applyFont="1" applyNumberFormat="1">
      <alignment vertical="top"/>
    </xf>
    <xf borderId="0" fillId="0" fontId="6" numFmtId="164" xfId="0" applyAlignment="1" applyFont="1" applyNumberFormat="1">
      <alignment horizontal="center" vertical="top"/>
    </xf>
    <xf borderId="13" fillId="3" fontId="7" numFmtId="0" xfId="0" applyAlignment="1" applyBorder="1" applyFill="1" applyFont="1">
      <alignment horizontal="center" vertical="top"/>
    </xf>
    <xf borderId="14" fillId="0" fontId="3" numFmtId="0" xfId="0" applyBorder="1" applyFont="1"/>
    <xf borderId="15" fillId="0" fontId="3" numFmtId="0" xfId="0" applyBorder="1" applyFont="1"/>
    <xf borderId="13" fillId="3" fontId="7" numFmtId="2" xfId="0" applyAlignment="1" applyBorder="1" applyFont="1" applyNumberFormat="1">
      <alignment horizontal="center" vertical="top"/>
    </xf>
    <xf borderId="16" fillId="3" fontId="7" numFmtId="3" xfId="0" applyAlignment="1" applyBorder="1" applyFont="1" applyNumberFormat="1">
      <alignment horizontal="center" vertical="top"/>
    </xf>
    <xf borderId="16" fillId="3" fontId="7" numFmtId="4" xfId="0" applyAlignment="1" applyBorder="1" applyFont="1" applyNumberFormat="1">
      <alignment horizontal="center" vertical="top"/>
    </xf>
    <xf borderId="16" fillId="3" fontId="7" numFmtId="4" xfId="0" applyAlignment="1" applyBorder="1" applyFont="1" applyNumberFormat="1">
      <alignment horizontal="center" shrinkToFit="0" vertical="center" wrapText="1"/>
    </xf>
    <xf borderId="16" fillId="3" fontId="7" numFmtId="2" xfId="0" applyAlignment="1" applyBorder="1" applyFont="1" applyNumberFormat="1">
      <alignment horizontal="left" shrinkToFit="0" vertical="center" wrapText="1"/>
    </xf>
    <xf borderId="0" fillId="0" fontId="8" numFmtId="0" xfId="0" applyAlignment="1" applyFont="1">
      <alignment vertical="top"/>
    </xf>
    <xf borderId="0" fillId="0" fontId="5" numFmtId="0" xfId="0" applyAlignment="1" applyFont="1">
      <alignment horizontal="center" shrinkToFit="0" vertical="center" wrapText="1"/>
    </xf>
    <xf borderId="17" fillId="3" fontId="7" numFmtId="0" xfId="0" applyAlignment="1" applyBorder="1" applyFont="1">
      <alignment horizontal="center" shrinkToFit="0" vertical="center" wrapText="1"/>
    </xf>
    <xf borderId="17" fillId="3" fontId="7" numFmtId="164" xfId="0" applyAlignment="1" applyBorder="1" applyFont="1" applyNumberFormat="1">
      <alignment horizontal="center" shrinkToFit="0" vertical="center" wrapText="1"/>
    </xf>
    <xf borderId="17" fillId="3" fontId="7" numFmtId="2" xfId="0" applyAlignment="1" applyBorder="1" applyFont="1" applyNumberFormat="1">
      <alignment horizontal="center" shrinkToFit="0" vertical="center" wrapText="1"/>
    </xf>
    <xf borderId="17" fillId="3" fontId="7" numFmtId="2" xfId="0" applyAlignment="1" applyBorder="1" applyFont="1" applyNumberFormat="1">
      <alignment horizontal="center" readingOrder="0" shrinkToFit="0" vertical="center" wrapText="1"/>
    </xf>
    <xf borderId="17" fillId="3" fontId="7" numFmtId="165" xfId="0" applyAlignment="1" applyBorder="1" applyFont="1" applyNumberFormat="1">
      <alignment horizontal="center" shrinkToFit="0" vertical="center" wrapText="1"/>
    </xf>
    <xf borderId="17" fillId="3" fontId="7" numFmtId="3" xfId="0" applyAlignment="1" applyBorder="1" applyFont="1" applyNumberFormat="1">
      <alignment horizontal="center" shrinkToFit="0" vertical="center" wrapText="1"/>
    </xf>
    <xf borderId="17" fillId="3" fontId="7" numFmtId="4" xfId="0" applyAlignment="1" applyBorder="1" applyFont="1" applyNumberFormat="1">
      <alignment horizontal="center" shrinkToFit="0" vertical="center" wrapText="1"/>
    </xf>
    <xf borderId="17" fillId="3" fontId="7" numFmtId="2" xfId="0" applyAlignment="1" applyBorder="1" applyFont="1" applyNumberFormat="1">
      <alignment horizontal="left" shrinkToFit="0" vertical="center" wrapText="1"/>
    </xf>
    <xf borderId="0" fillId="0" fontId="8" numFmtId="0" xfId="0" applyAlignment="1" applyFont="1">
      <alignment horizontal="center" shrinkToFit="0" vertical="center" wrapText="1"/>
    </xf>
    <xf borderId="18" fillId="0" fontId="7" numFmtId="0" xfId="0" applyAlignment="1" applyBorder="1" applyFont="1">
      <alignment horizontal="center" shrinkToFit="0" vertical="center" wrapText="1"/>
    </xf>
    <xf borderId="19" fillId="4" fontId="8" numFmtId="164" xfId="0" applyAlignment="1" applyBorder="1" applyFill="1" applyFont="1" applyNumberFormat="1">
      <alignment horizontal="center" vertical="center"/>
    </xf>
    <xf borderId="20" fillId="3" fontId="8" numFmtId="2" xfId="0" applyAlignment="1" applyBorder="1" applyFont="1" applyNumberFormat="1">
      <alignment horizontal="center" shrinkToFit="0" vertical="center" wrapText="1"/>
    </xf>
    <xf borderId="21" fillId="0" fontId="3" numFmtId="0" xfId="0" applyBorder="1" applyFont="1"/>
    <xf borderId="22" fillId="0" fontId="3" numFmtId="0" xfId="0" applyBorder="1" applyFont="1"/>
    <xf borderId="23" fillId="0" fontId="3" numFmtId="0" xfId="0" applyBorder="1" applyFont="1"/>
    <xf borderId="24" fillId="0" fontId="3" numFmtId="0" xfId="0" applyBorder="1" applyFont="1"/>
    <xf borderId="25" fillId="0" fontId="8" numFmtId="4" xfId="0" applyAlignment="1" applyBorder="1" applyFont="1" applyNumberFormat="1">
      <alignment horizontal="left" vertical="center"/>
    </xf>
    <xf borderId="25" fillId="4" fontId="8" numFmtId="166" xfId="0" applyAlignment="1" applyBorder="1" applyFont="1" applyNumberFormat="1">
      <alignment horizontal="center" readingOrder="0" vertical="center"/>
    </xf>
    <xf borderId="25" fillId="0" fontId="9" numFmtId="4" xfId="0" applyAlignment="1" applyBorder="1" applyFont="1" applyNumberFormat="1">
      <alignment horizontal="left" readingOrder="0"/>
    </xf>
    <xf borderId="25" fillId="0" fontId="10" numFmtId="3" xfId="0" applyAlignment="1" applyBorder="1" applyFont="1" applyNumberFormat="1">
      <alignment horizontal="right" readingOrder="0"/>
    </xf>
    <xf borderId="25" fillId="0" fontId="11" numFmtId="4" xfId="0" applyAlignment="1" applyBorder="1" applyFont="1" applyNumberFormat="1">
      <alignment horizontal="left" readingOrder="0" shrinkToFit="0" wrapText="1"/>
    </xf>
    <xf borderId="16" fillId="0" fontId="10" numFmtId="4" xfId="0" applyAlignment="1" applyBorder="1" applyFont="1" applyNumberFormat="1">
      <alignment horizontal="center" readingOrder="0"/>
    </xf>
    <xf borderId="16" fillId="0" fontId="10" numFmtId="165" xfId="0" applyAlignment="1" applyBorder="1" applyFont="1" applyNumberFormat="1">
      <alignment horizontal="right" readingOrder="0"/>
    </xf>
    <xf borderId="16" fillId="0" fontId="10" numFmtId="1" xfId="0" applyAlignment="1" applyBorder="1" applyFont="1" applyNumberFormat="1">
      <alignment horizontal="right" readingOrder="0"/>
    </xf>
    <xf borderId="16" fillId="0" fontId="11" numFmtId="4" xfId="0" applyAlignment="1" applyBorder="1" applyFont="1" applyNumberFormat="1">
      <alignment readingOrder="0"/>
    </xf>
    <xf borderId="16" fillId="0" fontId="10" numFmtId="3" xfId="0" applyAlignment="1" applyBorder="1" applyFont="1" applyNumberFormat="1">
      <alignment horizontal="right" readingOrder="0" shrinkToFit="0" wrapText="0"/>
    </xf>
    <xf borderId="16" fillId="4" fontId="8" numFmtId="3" xfId="0" applyAlignment="1" applyBorder="1" applyFont="1" applyNumberFormat="1">
      <alignment horizontal="right" vertical="top"/>
    </xf>
    <xf borderId="16" fillId="4" fontId="8" numFmtId="3" xfId="0" applyAlignment="1" applyBorder="1" applyFont="1" applyNumberFormat="1">
      <alignment horizontal="right" readingOrder="0" vertical="top"/>
    </xf>
    <xf borderId="25" fillId="4" fontId="8" numFmtId="3" xfId="0" applyAlignment="1" applyBorder="1" applyFont="1" applyNumberFormat="1">
      <alignment horizontal="right" readingOrder="0" vertical="top"/>
    </xf>
    <xf borderId="0" fillId="5" fontId="12" numFmtId="4" xfId="0" applyAlignment="1" applyFill="1" applyFont="1" applyNumberFormat="1">
      <alignment readingOrder="0" shrinkToFit="0" vertical="center" wrapText="1"/>
    </xf>
    <xf borderId="26" fillId="0" fontId="3" numFmtId="0" xfId="0" applyBorder="1" applyFont="1"/>
    <xf borderId="26" fillId="4" fontId="8" numFmtId="3" xfId="0" applyAlignment="1" applyBorder="1" applyFont="1" applyNumberFormat="1">
      <alignment horizontal="right" readingOrder="0" vertical="top"/>
    </xf>
    <xf borderId="27" fillId="0" fontId="3" numFmtId="0" xfId="0" applyBorder="1" applyFont="1"/>
    <xf borderId="27" fillId="4" fontId="8" numFmtId="3" xfId="0" applyAlignment="1" applyBorder="1" applyFont="1" applyNumberFormat="1">
      <alignment horizontal="right" readingOrder="0" vertical="top"/>
    </xf>
    <xf borderId="27" fillId="0" fontId="10" numFmtId="4" xfId="0" applyAlignment="1" applyBorder="1" applyFont="1" applyNumberFormat="1">
      <alignment horizontal="center" readingOrder="0"/>
    </xf>
    <xf borderId="28" fillId="0" fontId="10" numFmtId="165" xfId="0" applyAlignment="1" applyBorder="1" applyFont="1" applyNumberFormat="1">
      <alignment horizontal="right" readingOrder="0"/>
    </xf>
    <xf borderId="28" fillId="0" fontId="10" numFmtId="1" xfId="0" applyAlignment="1" applyBorder="1" applyFont="1" applyNumberFormat="1">
      <alignment horizontal="right" readingOrder="0"/>
    </xf>
    <xf borderId="28" fillId="0" fontId="11" numFmtId="4" xfId="0" applyAlignment="1" applyBorder="1" applyFont="1" applyNumberFormat="1">
      <alignment readingOrder="0"/>
    </xf>
    <xf borderId="28" fillId="0" fontId="10" numFmtId="3" xfId="0" applyAlignment="1" applyBorder="1" applyFont="1" applyNumberFormat="1">
      <alignment horizontal="right" readingOrder="0" shrinkToFit="0" wrapText="0"/>
    </xf>
    <xf borderId="26" fillId="0" fontId="10" numFmtId="4" xfId="0" applyAlignment="1" applyBorder="1" applyFont="1" applyNumberFormat="1">
      <alignment horizontal="center" readingOrder="0"/>
    </xf>
    <xf borderId="29" fillId="0" fontId="10" numFmtId="165" xfId="0" applyAlignment="1" applyBorder="1" applyFont="1" applyNumberFormat="1">
      <alignment horizontal="right" readingOrder="0"/>
    </xf>
    <xf borderId="29" fillId="0" fontId="10" numFmtId="1" xfId="0" applyAlignment="1" applyBorder="1" applyFont="1" applyNumberFormat="1">
      <alignment horizontal="right" readingOrder="0"/>
    </xf>
    <xf borderId="29" fillId="0" fontId="11" numFmtId="4" xfId="0" applyAlignment="1" applyBorder="1" applyFont="1" applyNumberFormat="1">
      <alignment readingOrder="0"/>
    </xf>
    <xf borderId="29" fillId="0" fontId="10" numFmtId="3" xfId="0" applyAlignment="1" applyBorder="1" applyFont="1" applyNumberFormat="1">
      <alignment horizontal="right" readingOrder="0" shrinkToFit="0" wrapText="0"/>
    </xf>
    <xf borderId="26" fillId="0" fontId="9" numFmtId="4" xfId="0" applyAlignment="1" applyBorder="1" applyFont="1" applyNumberFormat="1">
      <alignment horizontal="left" readingOrder="0"/>
    </xf>
    <xf borderId="26" fillId="0" fontId="10" numFmtId="3" xfId="0" applyAlignment="1" applyBorder="1" applyFont="1" applyNumberFormat="1">
      <alignment horizontal="right" readingOrder="0"/>
    </xf>
    <xf borderId="26" fillId="0" fontId="11" numFmtId="4" xfId="0" applyAlignment="1" applyBorder="1" applyFont="1" applyNumberFormat="1">
      <alignment readingOrder="0" shrinkToFit="0" wrapText="1"/>
    </xf>
    <xf borderId="26" fillId="0" fontId="13" numFmtId="4" xfId="0" applyAlignment="1" applyBorder="1" applyFont="1" applyNumberFormat="1">
      <alignment horizontal="center"/>
    </xf>
    <xf borderId="29" fillId="0" fontId="13" numFmtId="165" xfId="0" applyAlignment="1" applyBorder="1" applyFont="1" applyNumberFormat="1">
      <alignment horizontal="right"/>
    </xf>
    <xf borderId="29" fillId="0" fontId="10" numFmtId="1" xfId="0" applyBorder="1" applyFont="1" applyNumberFormat="1"/>
    <xf borderId="29" fillId="0" fontId="10" numFmtId="165" xfId="0" applyBorder="1" applyFont="1" applyNumberFormat="1"/>
    <xf borderId="29" fillId="0" fontId="11" numFmtId="4" xfId="0" applyBorder="1" applyFont="1" applyNumberFormat="1"/>
    <xf borderId="29" fillId="0" fontId="10" numFmtId="3" xfId="0" applyAlignment="1" applyBorder="1" applyFont="1" applyNumberFormat="1">
      <alignment horizontal="right" shrinkToFit="0" wrapText="0"/>
    </xf>
    <xf borderId="16" fillId="0" fontId="10" numFmtId="4" xfId="0" applyAlignment="1" applyBorder="1" applyFont="1" applyNumberFormat="1">
      <alignment horizontal="center"/>
    </xf>
    <xf borderId="16" fillId="0" fontId="13" numFmtId="165" xfId="0" applyAlignment="1" applyBorder="1" applyFont="1" applyNumberFormat="1">
      <alignment horizontal="right"/>
    </xf>
    <xf borderId="26" fillId="0" fontId="11" numFmtId="4" xfId="0" applyAlignment="1" applyBorder="1" applyFont="1" applyNumberFormat="1">
      <alignment horizontal="left" readingOrder="0" shrinkToFit="0" wrapText="1"/>
    </xf>
    <xf borderId="25" fillId="0" fontId="9" numFmtId="4" xfId="0" applyAlignment="1" applyBorder="1" applyFont="1" applyNumberFormat="1">
      <alignment horizontal="left" readingOrder="0" shrinkToFit="0" wrapText="1"/>
    </xf>
    <xf borderId="26" fillId="0" fontId="9" numFmtId="4" xfId="0" applyAlignment="1" applyBorder="1" applyFont="1" applyNumberFormat="1">
      <alignment horizontal="left" readingOrder="0" shrinkToFit="0" wrapText="1"/>
    </xf>
    <xf borderId="25" fillId="0" fontId="10" numFmtId="4" xfId="0" applyAlignment="1" applyBorder="1" applyFont="1" applyNumberFormat="1">
      <alignment horizontal="center" readingOrder="0"/>
    </xf>
    <xf borderId="29" fillId="0" fontId="13" numFmtId="165" xfId="0" applyAlignment="1" applyBorder="1" applyFont="1" applyNumberFormat="1">
      <alignment horizontal="right" readingOrder="0"/>
    </xf>
    <xf borderId="15" fillId="0" fontId="10" numFmtId="165" xfId="0" applyAlignment="1" applyBorder="1" applyFont="1" applyNumberFormat="1">
      <alignment horizontal="right" readingOrder="0"/>
    </xf>
    <xf borderId="15" fillId="0" fontId="10" numFmtId="1" xfId="0" applyAlignment="1" applyBorder="1" applyFont="1" applyNumberFormat="1">
      <alignment horizontal="right" readingOrder="0"/>
    </xf>
    <xf borderId="15" fillId="0" fontId="11" numFmtId="4" xfId="0" applyAlignment="1" applyBorder="1" applyFont="1" applyNumberFormat="1">
      <alignment readingOrder="0"/>
    </xf>
    <xf borderId="15" fillId="0" fontId="10" numFmtId="3" xfId="0" applyAlignment="1" applyBorder="1" applyFont="1" applyNumberFormat="1">
      <alignment horizontal="right" readingOrder="0" shrinkToFit="0" wrapText="0"/>
    </xf>
    <xf borderId="14" fillId="0" fontId="10" numFmtId="165" xfId="0" applyAlignment="1" applyBorder="1" applyFont="1" applyNumberFormat="1">
      <alignment horizontal="right" readingOrder="0"/>
    </xf>
    <xf borderId="14" fillId="0" fontId="10" numFmtId="3" xfId="0" applyAlignment="1" applyBorder="1" applyFont="1" applyNumberFormat="1">
      <alignment horizontal="right" readingOrder="0" shrinkToFit="0" wrapText="0"/>
    </xf>
    <xf borderId="30" fillId="0" fontId="10" numFmtId="165" xfId="0" applyAlignment="1" applyBorder="1" applyFont="1" applyNumberFormat="1">
      <alignment horizontal="right" readingOrder="0"/>
    </xf>
    <xf borderId="27" fillId="0" fontId="10" numFmtId="1" xfId="0" applyAlignment="1" applyBorder="1" applyFont="1" applyNumberFormat="1">
      <alignment horizontal="right" readingOrder="0"/>
    </xf>
    <xf borderId="30" fillId="0" fontId="10" numFmtId="3" xfId="0" applyAlignment="1" applyBorder="1" applyFont="1" applyNumberFormat="1">
      <alignment horizontal="right" readingOrder="0" shrinkToFit="0" wrapText="0"/>
    </xf>
    <xf borderId="31" fillId="0" fontId="10" numFmtId="3" xfId="0" applyAlignment="1" applyBorder="1" applyFont="1" applyNumberFormat="1">
      <alignment horizontal="right" readingOrder="0" shrinkToFit="0" wrapText="0"/>
    </xf>
    <xf borderId="28" fillId="0" fontId="10" numFmtId="165" xfId="0" applyAlignment="1" applyBorder="1" applyFont="1" applyNumberFormat="1">
      <alignment horizontal="center" readingOrder="0"/>
    </xf>
    <xf borderId="15" fillId="0" fontId="10" numFmtId="165" xfId="0" applyAlignment="1" applyBorder="1" applyFont="1" applyNumberFormat="1">
      <alignment horizontal="center" readingOrder="0"/>
    </xf>
    <xf borderId="31" fillId="0" fontId="11" numFmtId="4" xfId="0" applyAlignment="1" applyBorder="1" applyFont="1" applyNumberFormat="1">
      <alignment readingOrder="0"/>
    </xf>
    <xf borderId="27" fillId="0" fontId="10" numFmtId="4" xfId="0" applyAlignment="1" applyBorder="1" applyFont="1" applyNumberFormat="1">
      <alignment horizontal="center"/>
    </xf>
    <xf borderId="28" fillId="0" fontId="10" numFmtId="165" xfId="0" applyAlignment="1" applyBorder="1" applyFont="1" applyNumberFormat="1">
      <alignment horizontal="right"/>
    </xf>
    <xf borderId="28" fillId="0" fontId="10" numFmtId="1" xfId="0" applyBorder="1" applyFont="1" applyNumberFormat="1"/>
    <xf borderId="28" fillId="0" fontId="10" numFmtId="165" xfId="0" applyBorder="1" applyFont="1" applyNumberFormat="1"/>
    <xf borderId="15" fillId="0" fontId="11" numFmtId="4" xfId="0" applyBorder="1" applyFont="1" applyNumberFormat="1"/>
    <xf borderId="28" fillId="0" fontId="10" numFmtId="3" xfId="0" applyAlignment="1" applyBorder="1" applyFont="1" applyNumberFormat="1">
      <alignment horizontal="right" shrinkToFit="0" wrapText="0"/>
    </xf>
    <xf borderId="15" fillId="0" fontId="10" numFmtId="0" xfId="0" applyAlignment="1" applyBorder="1" applyFont="1">
      <alignment readingOrder="0"/>
    </xf>
    <xf borderId="28" fillId="0" fontId="11" numFmtId="4" xfId="0" applyBorder="1" applyFont="1" applyNumberFormat="1"/>
    <xf borderId="26" fillId="0" fontId="10" numFmtId="4" xfId="0" applyAlignment="1" applyBorder="1" applyFont="1" applyNumberFormat="1">
      <alignment horizontal="center"/>
    </xf>
    <xf borderId="29" fillId="0" fontId="10" numFmtId="165" xfId="0" applyAlignment="1" applyBorder="1" applyFont="1" applyNumberFormat="1">
      <alignment horizontal="right"/>
    </xf>
    <xf borderId="31" fillId="0" fontId="10" numFmtId="165" xfId="0" applyBorder="1" applyFont="1" applyNumberFormat="1"/>
    <xf borderId="31" fillId="0" fontId="11" numFmtId="4" xfId="0" applyBorder="1" applyFont="1" applyNumberFormat="1"/>
    <xf borderId="25" fillId="4" fontId="8" numFmtId="3" xfId="0" applyAlignment="1" applyBorder="1" applyFont="1" applyNumberFormat="1">
      <alignment horizontal="right" vertical="top"/>
    </xf>
    <xf borderId="27" fillId="4" fontId="8" numFmtId="3" xfId="0" applyAlignment="1" applyBorder="1" applyFont="1" applyNumberFormat="1">
      <alignment horizontal="right" vertical="top"/>
    </xf>
    <xf borderId="16" fillId="0" fontId="9" numFmtId="4" xfId="0" applyAlignment="1" applyBorder="1" applyFont="1" applyNumberFormat="1">
      <alignment horizontal="left" readingOrder="0"/>
    </xf>
    <xf borderId="16" fillId="0" fontId="10" numFmtId="3" xfId="0" applyAlignment="1" applyBorder="1" applyFont="1" applyNumberFormat="1">
      <alignment readingOrder="0"/>
    </xf>
    <xf borderId="16" fillId="0" fontId="11" numFmtId="4" xfId="0" applyAlignment="1" applyBorder="1" applyFont="1" applyNumberFormat="1">
      <alignment readingOrder="0" shrinkToFit="0" wrapText="1"/>
    </xf>
    <xf borderId="16" fillId="0" fontId="8" numFmtId="4" xfId="0" applyAlignment="1" applyBorder="1" applyFont="1" applyNumberFormat="1">
      <alignment horizontal="center" vertical="center"/>
    </xf>
    <xf borderId="16" fillId="0" fontId="8" numFmtId="165" xfId="0" applyAlignment="1" applyBorder="1" applyFont="1" applyNumberFormat="1">
      <alignment horizontal="right" vertical="top"/>
    </xf>
    <xf borderId="16" fillId="0" fontId="8" numFmtId="1" xfId="0" applyAlignment="1" applyBorder="1" applyFont="1" applyNumberFormat="1">
      <alignment horizontal="left" vertical="top"/>
    </xf>
    <xf borderId="16" fillId="0" fontId="8" numFmtId="165" xfId="0" applyAlignment="1" applyBorder="1" applyFont="1" applyNumberFormat="1">
      <alignment horizontal="left" vertical="top"/>
    </xf>
    <xf borderId="16" fillId="0" fontId="8" numFmtId="4" xfId="0" applyAlignment="1" applyBorder="1" applyFont="1" applyNumberFormat="1">
      <alignment horizontal="left" vertical="top"/>
    </xf>
    <xf borderId="16" fillId="0" fontId="8" numFmtId="3" xfId="0" applyAlignment="1" applyBorder="1" applyFont="1" applyNumberFormat="1">
      <alignment horizontal="right" vertical="top"/>
    </xf>
    <xf borderId="16" fillId="0" fontId="8" numFmtId="4" xfId="0" applyAlignment="1" applyBorder="1" applyFont="1" applyNumberFormat="1">
      <alignment horizontal="left" vertical="center"/>
    </xf>
    <xf borderId="16" fillId="4" fontId="8" numFmtId="166" xfId="0" applyAlignment="1" applyBorder="1" applyFont="1" applyNumberFormat="1">
      <alignment horizontal="right" readingOrder="0" vertical="center"/>
    </xf>
    <xf borderId="27" fillId="0" fontId="9" numFmtId="4" xfId="0" applyAlignment="1" applyBorder="1" applyFont="1" applyNumberFormat="1">
      <alignment horizontal="left" readingOrder="0"/>
    </xf>
    <xf borderId="16" fillId="0" fontId="10" numFmtId="3" xfId="0" applyAlignment="1" applyBorder="1" applyFont="1" applyNumberFormat="1">
      <alignment horizontal="right" readingOrder="0"/>
    </xf>
    <xf borderId="27" fillId="0" fontId="11" numFmtId="4" xfId="0" applyAlignment="1" applyBorder="1" applyFont="1" applyNumberFormat="1">
      <alignment readingOrder="0" shrinkToFit="0" wrapText="1"/>
    </xf>
    <xf borderId="16" fillId="0" fontId="10" numFmtId="0" xfId="0" applyAlignment="1" applyBorder="1" applyFont="1">
      <alignment horizontal="right" readingOrder="0"/>
    </xf>
    <xf borderId="16" fillId="0" fontId="10" numFmtId="167" xfId="0" applyAlignment="1" applyBorder="1" applyFont="1" applyNumberFormat="1">
      <alignment horizontal="right" readingOrder="0"/>
    </xf>
    <xf borderId="25" fillId="4" fontId="8" numFmtId="166" xfId="0" applyAlignment="1" applyBorder="1" applyFont="1" applyNumberFormat="1">
      <alignment horizontal="right" readingOrder="0" vertical="center"/>
    </xf>
    <xf borderId="25" fillId="0" fontId="14" numFmtId="4" xfId="0" applyAlignment="1" applyBorder="1" applyFont="1" applyNumberFormat="1">
      <alignment horizontal="left" readingOrder="0"/>
    </xf>
    <xf borderId="25" fillId="0" fontId="10" numFmtId="4" xfId="0" applyAlignment="1" applyBorder="1" applyFont="1" applyNumberFormat="1">
      <alignment horizontal="right" readingOrder="0"/>
    </xf>
    <xf borderId="25" fillId="0" fontId="15" numFmtId="4" xfId="0" applyAlignment="1" applyBorder="1" applyFont="1" applyNumberFormat="1">
      <alignment horizontal="left" readingOrder="0" shrinkToFit="0" wrapText="1"/>
    </xf>
    <xf borderId="15" fillId="0" fontId="10" numFmtId="4" xfId="0" applyAlignment="1" applyBorder="1" applyFont="1" applyNumberFormat="1">
      <alignment horizontal="center" readingOrder="0" shrinkToFit="0" wrapText="0"/>
    </xf>
    <xf borderId="15" fillId="0" fontId="10" numFmtId="0" xfId="0" applyAlignment="1" applyBorder="1" applyFont="1">
      <alignment horizontal="right" readingOrder="0" shrinkToFit="0" wrapText="0"/>
    </xf>
    <xf borderId="15" fillId="0" fontId="10" numFmtId="1" xfId="0" applyAlignment="1" applyBorder="1" applyFont="1" applyNumberFormat="1">
      <alignment horizontal="right" readingOrder="0" shrinkToFit="0" wrapText="0"/>
    </xf>
    <xf borderId="15" fillId="0" fontId="10" numFmtId="167" xfId="0" applyAlignment="1" applyBorder="1" applyFont="1" applyNumberFormat="1">
      <alignment horizontal="right" readingOrder="0" shrinkToFit="0" wrapText="0"/>
    </xf>
    <xf borderId="15" fillId="0" fontId="11" numFmtId="4" xfId="0" applyAlignment="1" applyBorder="1" applyFont="1" applyNumberFormat="1">
      <alignment readingOrder="0" shrinkToFit="0" wrapText="0"/>
    </xf>
    <xf borderId="29" fillId="0" fontId="10" numFmtId="168" xfId="0" applyAlignment="1" applyBorder="1" applyFont="1" applyNumberFormat="1">
      <alignment horizontal="right" readingOrder="0" shrinkToFit="0" wrapText="0"/>
    </xf>
    <xf borderId="29" fillId="0" fontId="10" numFmtId="1" xfId="0" applyAlignment="1" applyBorder="1" applyFont="1" applyNumberFormat="1">
      <alignment horizontal="right" readingOrder="0" shrinkToFit="0" wrapText="0"/>
    </xf>
    <xf borderId="29" fillId="0" fontId="10" numFmtId="167" xfId="0" applyAlignment="1" applyBorder="1" applyFont="1" applyNumberFormat="1">
      <alignment horizontal="right" readingOrder="0" shrinkToFit="0" wrapText="0"/>
    </xf>
    <xf borderId="29" fillId="0" fontId="11" numFmtId="4" xfId="0" applyAlignment="1" applyBorder="1" applyFont="1" applyNumberFormat="1">
      <alignment readingOrder="0" shrinkToFit="0" wrapText="0"/>
    </xf>
    <xf borderId="28" fillId="0" fontId="10" numFmtId="168" xfId="0" applyAlignment="1" applyBorder="1" applyFont="1" applyNumberFormat="1">
      <alignment horizontal="right" readingOrder="0" shrinkToFit="0" wrapText="0"/>
    </xf>
    <xf borderId="28" fillId="0" fontId="10" numFmtId="1" xfId="0" applyAlignment="1" applyBorder="1" applyFont="1" applyNumberFormat="1">
      <alignment horizontal="right" readingOrder="0" shrinkToFit="0" wrapText="0"/>
    </xf>
    <xf borderId="28" fillId="0" fontId="10" numFmtId="167" xfId="0" applyAlignment="1" applyBorder="1" applyFont="1" applyNumberFormat="1">
      <alignment horizontal="right" readingOrder="0" shrinkToFit="0" wrapText="0"/>
    </xf>
    <xf borderId="30" fillId="0" fontId="11" numFmtId="4" xfId="0" applyAlignment="1" applyBorder="1" applyFont="1" applyNumberFormat="1">
      <alignment readingOrder="0" shrinkToFit="0" wrapText="0"/>
    </xf>
    <xf borderId="28" fillId="0" fontId="14" numFmtId="4" xfId="0" applyAlignment="1" applyBorder="1" applyFont="1" applyNumberFormat="1">
      <alignment horizontal="left" readingOrder="0"/>
    </xf>
    <xf borderId="28" fillId="0" fontId="10" numFmtId="4" xfId="0" applyAlignment="1" applyBorder="1" applyFont="1" applyNumberFormat="1">
      <alignment horizontal="right" readingOrder="0"/>
    </xf>
    <xf borderId="27" fillId="0" fontId="15" numFmtId="4" xfId="0" applyAlignment="1" applyBorder="1" applyFont="1" applyNumberFormat="1">
      <alignment readingOrder="0" shrinkToFit="0" wrapText="1"/>
    </xf>
    <xf borderId="28" fillId="0" fontId="10" numFmtId="4" xfId="0" applyAlignment="1" applyBorder="1" applyFont="1" applyNumberFormat="1">
      <alignment horizontal="center" readingOrder="0" shrinkToFit="0" wrapText="0"/>
    </xf>
    <xf borderId="28" fillId="0" fontId="10" numFmtId="0" xfId="0" applyAlignment="1" applyBorder="1" applyFont="1">
      <alignment horizontal="right" readingOrder="0" shrinkToFit="0" wrapText="0"/>
    </xf>
    <xf borderId="28" fillId="0" fontId="10" numFmtId="167" xfId="0" applyAlignment="1" applyBorder="1" applyFont="1" applyNumberFormat="1">
      <alignment horizontal="right" readingOrder="0"/>
    </xf>
    <xf borderId="28" fillId="0" fontId="11" numFmtId="4" xfId="0" applyAlignment="1" applyBorder="1" applyFont="1" applyNumberFormat="1">
      <alignment readingOrder="0" shrinkToFit="0" wrapText="0"/>
    </xf>
    <xf borderId="25" fillId="0" fontId="9" numFmtId="3" xfId="0" applyAlignment="1" applyBorder="1" applyFont="1" applyNumberFormat="1">
      <alignment horizontal="right" readingOrder="0"/>
    </xf>
    <xf borderId="25" fillId="0" fontId="10" numFmtId="0" xfId="0" applyAlignment="1" applyBorder="1" applyFont="1">
      <alignment horizontal="center" readingOrder="0"/>
    </xf>
    <xf borderId="25" fillId="0" fontId="10" numFmtId="167" xfId="0" applyAlignment="1" applyBorder="1" applyFont="1" applyNumberFormat="1">
      <alignment horizontal="right" readingOrder="0"/>
    </xf>
    <xf borderId="25" fillId="0" fontId="10" numFmtId="1" xfId="0" applyAlignment="1" applyBorder="1" applyFont="1" applyNumberFormat="1">
      <alignment horizontal="center" readingOrder="0"/>
    </xf>
    <xf borderId="25" fillId="0" fontId="10" numFmtId="167" xfId="0" applyAlignment="1" applyBorder="1" applyFont="1" applyNumberFormat="1">
      <alignment horizontal="center" readingOrder="0"/>
    </xf>
    <xf borderId="25" fillId="0" fontId="10" numFmtId="3" xfId="0" applyAlignment="1" applyBorder="1" applyFont="1" applyNumberFormat="1">
      <alignment horizontal="center" readingOrder="0"/>
    </xf>
    <xf borderId="25" fillId="0" fontId="10" numFmtId="3" xfId="0" applyAlignment="1" applyBorder="1" applyFont="1" applyNumberFormat="1">
      <alignment horizontal="right" readingOrder="0" shrinkToFit="0" wrapText="0"/>
    </xf>
    <xf borderId="27" fillId="0" fontId="10" numFmtId="3" xfId="0" applyAlignment="1" applyBorder="1" applyFont="1" applyNumberFormat="1">
      <alignment horizontal="right" readingOrder="0" shrinkToFit="0" wrapText="0"/>
    </xf>
    <xf borderId="16" fillId="0" fontId="9" numFmtId="3" xfId="0" applyAlignment="1" applyBorder="1" applyFont="1" applyNumberFormat="1">
      <alignment horizontal="right" readingOrder="0"/>
    </xf>
    <xf borderId="16" fillId="0" fontId="9" numFmtId="4" xfId="0" applyAlignment="1" applyBorder="1" applyFont="1" applyNumberFormat="1">
      <alignment horizontal="left" readingOrder="0" shrinkToFit="0" wrapText="1"/>
    </xf>
    <xf borderId="16" fillId="2" fontId="10" numFmtId="0" xfId="0" applyAlignment="1" applyBorder="1" applyFont="1">
      <alignment horizontal="center" readingOrder="0"/>
    </xf>
    <xf borderId="16" fillId="2" fontId="10" numFmtId="167" xfId="0" applyAlignment="1" applyBorder="1" applyFont="1" applyNumberFormat="1">
      <alignment horizontal="right" readingOrder="0"/>
    </xf>
    <xf borderId="16" fillId="2" fontId="10" numFmtId="1" xfId="0" applyAlignment="1" applyBorder="1" applyFont="1" applyNumberFormat="1">
      <alignment horizontal="right" readingOrder="0"/>
    </xf>
    <xf borderId="16" fillId="2" fontId="11" numFmtId="3" xfId="0" applyAlignment="1" applyBorder="1" applyFont="1" applyNumberFormat="1">
      <alignment readingOrder="0"/>
    </xf>
    <xf borderId="16" fillId="0" fontId="10" numFmtId="0" xfId="0" applyAlignment="1" applyBorder="1" applyFont="1">
      <alignment horizontal="center" readingOrder="0"/>
    </xf>
    <xf borderId="16" fillId="0" fontId="11" numFmtId="3" xfId="0" applyAlignment="1" applyBorder="1" applyFont="1" applyNumberFormat="1">
      <alignment readingOrder="0"/>
    </xf>
    <xf borderId="32" fillId="0" fontId="9" numFmtId="4" xfId="0" applyAlignment="1" applyBorder="1" applyFont="1" applyNumberFormat="1">
      <alignment horizontal="left" readingOrder="0"/>
    </xf>
    <xf borderId="32" fillId="0" fontId="9" numFmtId="3" xfId="0" applyAlignment="1" applyBorder="1" applyFont="1" applyNumberFormat="1">
      <alignment horizontal="right" readingOrder="0"/>
    </xf>
    <xf borderId="32" fillId="0" fontId="9" numFmtId="4" xfId="0" applyAlignment="1" applyBorder="1" applyFont="1" applyNumberFormat="1">
      <alignment horizontal="left" readingOrder="0" shrinkToFit="0" wrapText="1"/>
    </xf>
    <xf borderId="15" fillId="0" fontId="10" numFmtId="167" xfId="0" applyAlignment="1" applyBorder="1" applyFont="1" applyNumberFormat="1">
      <alignment horizontal="right" readingOrder="0"/>
    </xf>
    <xf borderId="15" fillId="0" fontId="10" numFmtId="4" xfId="0" applyAlignment="1" applyBorder="1" applyFont="1" applyNumberFormat="1">
      <alignment readingOrder="0"/>
    </xf>
    <xf borderId="31" fillId="0" fontId="11" numFmtId="3" xfId="0" applyAlignment="1" applyBorder="1" applyFont="1" applyNumberFormat="1">
      <alignment readingOrder="0"/>
    </xf>
    <xf borderId="25" fillId="0" fontId="14" numFmtId="3" xfId="0" applyAlignment="1" applyBorder="1" applyFont="1" applyNumberFormat="1">
      <alignment horizontal="right" readingOrder="0"/>
    </xf>
    <xf borderId="25" fillId="0" fontId="14" numFmtId="4" xfId="0" applyAlignment="1" applyBorder="1" applyFont="1" applyNumberFormat="1">
      <alignment horizontal="left" readingOrder="0" shrinkToFit="0" wrapText="1"/>
    </xf>
    <xf borderId="15" fillId="0" fontId="10" numFmtId="168" xfId="0" applyAlignment="1" applyBorder="1" applyFont="1" applyNumberFormat="1">
      <alignment horizontal="right" readingOrder="0"/>
    </xf>
    <xf borderId="31" fillId="0" fontId="11" numFmtId="3" xfId="0" applyBorder="1" applyFont="1" applyNumberFormat="1"/>
    <xf borderId="26" fillId="0" fontId="14" numFmtId="4" xfId="0" applyAlignment="1" applyBorder="1" applyFont="1" applyNumberFormat="1">
      <alignment horizontal="left"/>
    </xf>
    <xf borderId="26" fillId="0" fontId="14" numFmtId="3" xfId="0" applyAlignment="1" applyBorder="1" applyFont="1" applyNumberFormat="1">
      <alignment horizontal="right"/>
    </xf>
    <xf borderId="26" fillId="0" fontId="14" numFmtId="4" xfId="0" applyAlignment="1" applyBorder="1" applyFont="1" applyNumberFormat="1">
      <alignment horizontal="left" shrinkToFit="0" wrapText="1"/>
    </xf>
    <xf borderId="26" fillId="0" fontId="13" numFmtId="165" xfId="0" applyAlignment="1" applyBorder="1" applyFont="1" applyNumberFormat="1">
      <alignment horizontal="center"/>
    </xf>
    <xf borderId="29" fillId="0" fontId="13" numFmtId="4" xfId="0" applyAlignment="1" applyBorder="1" applyFont="1" applyNumberFormat="1">
      <alignment horizontal="right"/>
    </xf>
    <xf borderId="29" fillId="0" fontId="10" numFmtId="4" xfId="0" applyBorder="1" applyFont="1" applyNumberFormat="1"/>
    <xf borderId="32" fillId="0" fontId="14" numFmtId="4" xfId="0" applyAlignment="1" applyBorder="1" applyFont="1" applyNumberFormat="1">
      <alignment horizontal="left" readingOrder="0"/>
    </xf>
    <xf borderId="32" fillId="0" fontId="14" numFmtId="3" xfId="0" applyAlignment="1" applyBorder="1" applyFont="1" applyNumberFormat="1">
      <alignment horizontal="right" readingOrder="0"/>
    </xf>
    <xf borderId="32" fillId="0" fontId="14" numFmtId="4" xfId="0" applyAlignment="1" applyBorder="1" applyFont="1" applyNumberFormat="1">
      <alignment horizontal="left" readingOrder="0" shrinkToFit="0" wrapText="1"/>
    </xf>
    <xf borderId="31" fillId="2" fontId="10" numFmtId="0" xfId="0" applyAlignment="1" applyBorder="1" applyFont="1">
      <alignment horizontal="center" readingOrder="0"/>
    </xf>
    <xf borderId="31" fillId="2" fontId="10" numFmtId="168" xfId="0" applyAlignment="1" applyBorder="1" applyFont="1" applyNumberFormat="1">
      <alignment horizontal="right" readingOrder="0"/>
    </xf>
    <xf borderId="31" fillId="2" fontId="10" numFmtId="1" xfId="0" applyAlignment="1" applyBorder="1" applyFont="1" applyNumberFormat="1">
      <alignment horizontal="right" readingOrder="0"/>
    </xf>
    <xf borderId="15" fillId="2" fontId="10" numFmtId="168" xfId="0" applyAlignment="1" applyBorder="1" applyFont="1" applyNumberFormat="1">
      <alignment horizontal="right" readingOrder="0"/>
    </xf>
    <xf borderId="15" fillId="2" fontId="11" numFmtId="3" xfId="0" applyAlignment="1" applyBorder="1" applyFont="1" applyNumberFormat="1">
      <alignment readingOrder="0"/>
    </xf>
    <xf borderId="29" fillId="2" fontId="10" numFmtId="167" xfId="0" applyAlignment="1" applyBorder="1" applyFont="1" applyNumberFormat="1">
      <alignment horizontal="right" readingOrder="0"/>
    </xf>
    <xf borderId="29" fillId="2" fontId="11" numFmtId="3" xfId="0" applyAlignment="1" applyBorder="1" applyFont="1" applyNumberFormat="1">
      <alignment readingOrder="0"/>
    </xf>
    <xf borderId="31" fillId="2" fontId="10" numFmtId="167" xfId="0" applyAlignment="1" applyBorder="1" applyFont="1" applyNumberFormat="1">
      <alignment horizontal="right" readingOrder="0"/>
    </xf>
    <xf borderId="31" fillId="2" fontId="11" numFmtId="3" xfId="0" applyAlignment="1" applyBorder="1" applyFont="1" applyNumberFormat="1">
      <alignment readingOrder="0"/>
    </xf>
    <xf borderId="16" fillId="2" fontId="10" numFmtId="168" xfId="0" applyAlignment="1" applyBorder="1" applyFont="1" applyNumberFormat="1">
      <alignment horizontal="right" readingOrder="0"/>
    </xf>
    <xf borderId="32" fillId="2" fontId="10" numFmtId="0" xfId="0" applyAlignment="1" applyBorder="1" applyFont="1">
      <alignment horizontal="center" readingOrder="0"/>
    </xf>
    <xf borderId="33" fillId="0" fontId="9" numFmtId="4" xfId="0" applyAlignment="1" applyBorder="1" applyFont="1" applyNumberFormat="1">
      <alignment horizontal="left" readingOrder="0"/>
    </xf>
    <xf borderId="33" fillId="0" fontId="9" numFmtId="3" xfId="0" applyAlignment="1" applyBorder="1" applyFont="1" applyNumberFormat="1">
      <alignment horizontal="right" readingOrder="0"/>
    </xf>
    <xf borderId="33" fillId="0" fontId="9" numFmtId="4" xfId="0" applyAlignment="1" applyBorder="1" applyFont="1" applyNumberFormat="1">
      <alignment horizontal="left" readingOrder="0" shrinkToFit="0" wrapText="1"/>
    </xf>
    <xf borderId="33" fillId="2" fontId="10" numFmtId="0" xfId="0" applyAlignment="1" applyBorder="1" applyFont="1">
      <alignment horizontal="center" readingOrder="0"/>
    </xf>
    <xf borderId="13" fillId="0" fontId="9" numFmtId="4" xfId="0" applyAlignment="1" applyBorder="1" applyFont="1" applyNumberFormat="1">
      <alignment horizontal="left" readingOrder="0"/>
    </xf>
    <xf borderId="13" fillId="0" fontId="9" numFmtId="3" xfId="0" applyAlignment="1" applyBorder="1" applyFont="1" applyNumberFormat="1">
      <alignment horizontal="right" readingOrder="0"/>
    </xf>
    <xf borderId="13" fillId="0" fontId="9" numFmtId="4" xfId="0" applyAlignment="1" applyBorder="1" applyFont="1" applyNumberFormat="1">
      <alignment horizontal="left" readingOrder="0" shrinkToFit="0" wrapText="1"/>
    </xf>
    <xf borderId="28" fillId="2" fontId="10" numFmtId="167" xfId="0" applyAlignment="1" applyBorder="1" applyFont="1" applyNumberFormat="1">
      <alignment horizontal="right" readingOrder="0"/>
    </xf>
    <xf borderId="28" fillId="2" fontId="10" numFmtId="1" xfId="0" applyAlignment="1" applyBorder="1" applyFont="1" applyNumberFormat="1">
      <alignment horizontal="right" readingOrder="0"/>
    </xf>
    <xf borderId="28" fillId="2" fontId="11" numFmtId="3" xfId="0" applyAlignment="1" applyBorder="1" applyFont="1" applyNumberFormat="1">
      <alignment readingOrder="0"/>
    </xf>
    <xf borderId="26" fillId="2" fontId="10" numFmtId="0" xfId="0" applyAlignment="1" applyBorder="1" applyFont="1">
      <alignment horizontal="center" readingOrder="0"/>
    </xf>
    <xf borderId="29" fillId="2" fontId="10" numFmtId="1" xfId="0" applyAlignment="1" applyBorder="1" applyFont="1" applyNumberFormat="1">
      <alignment horizontal="right" readingOrder="0"/>
    </xf>
    <xf borderId="25" fillId="0" fontId="9" numFmtId="4" xfId="0" applyAlignment="1" applyBorder="1" applyFont="1" applyNumberFormat="1">
      <alignment horizontal="left" readingOrder="0" shrinkToFit="0" wrapText="0"/>
    </xf>
    <xf borderId="25" fillId="0" fontId="9" numFmtId="3" xfId="0" applyAlignment="1" applyBorder="1" applyFont="1" applyNumberFormat="1">
      <alignment horizontal="right" readingOrder="0" shrinkToFit="0" wrapText="0"/>
    </xf>
    <xf borderId="15" fillId="0" fontId="11" numFmtId="3" xfId="0" applyAlignment="1" applyBorder="1" applyFont="1" applyNumberFormat="1">
      <alignment readingOrder="0"/>
    </xf>
    <xf borderId="26" fillId="0" fontId="10" numFmtId="0" xfId="0" applyAlignment="1" applyBorder="1" applyFont="1">
      <alignment horizontal="center" readingOrder="0"/>
    </xf>
    <xf borderId="29" fillId="0" fontId="10" numFmtId="168" xfId="0" applyAlignment="1" applyBorder="1" applyFont="1" applyNumberFormat="1">
      <alignment horizontal="right" readingOrder="0"/>
    </xf>
    <xf borderId="29" fillId="0" fontId="11" numFmtId="3" xfId="0" applyAlignment="1" applyBorder="1" applyFont="1" applyNumberFormat="1">
      <alignment readingOrder="0"/>
    </xf>
    <xf borderId="26" fillId="0" fontId="10" numFmtId="4" xfId="0" applyAlignment="1" applyBorder="1" applyFont="1" applyNumberFormat="1">
      <alignment horizontal="right" readingOrder="0"/>
    </xf>
    <xf borderId="27" fillId="0" fontId="10" numFmtId="0" xfId="0" applyAlignment="1" applyBorder="1" applyFont="1">
      <alignment horizontal="center" readingOrder="0"/>
    </xf>
    <xf borderId="28" fillId="0" fontId="11" numFmtId="3" xfId="0" applyAlignment="1" applyBorder="1" applyFont="1" applyNumberFormat="1">
      <alignment readingOrder="0"/>
    </xf>
    <xf borderId="28" fillId="0" fontId="10" numFmtId="168" xfId="0" applyAlignment="1" applyBorder="1" applyFont="1" applyNumberFormat="1">
      <alignment horizontal="right" readingOrder="0"/>
    </xf>
    <xf borderId="28" fillId="0" fontId="13" numFmtId="4" xfId="0" applyBorder="1" applyFont="1" applyNumberFormat="1"/>
    <xf borderId="28" fillId="0" fontId="16" numFmtId="3" xfId="0" applyBorder="1" applyFont="1" applyNumberFormat="1"/>
    <xf borderId="34" fillId="0" fontId="3" numFmtId="0" xfId="0" applyBorder="1" applyFont="1"/>
    <xf borderId="35" fillId="0" fontId="3" numFmtId="0" xfId="0" applyBorder="1" applyFont="1"/>
    <xf borderId="16" fillId="0" fontId="8" numFmtId="4" xfId="0" applyAlignment="1" applyBorder="1" applyFont="1" applyNumberFormat="1">
      <alignment horizontal="center" shrinkToFit="0" vertical="center" wrapText="1"/>
    </xf>
    <xf borderId="16" fillId="4" fontId="8" numFmtId="166" xfId="0" applyAlignment="1" applyBorder="1" applyFont="1" applyNumberFormat="1">
      <alignment horizontal="center" readingOrder="0" vertical="center"/>
    </xf>
    <xf borderId="0" fillId="0" fontId="17" numFmtId="4" xfId="0" applyAlignment="1" applyFont="1" applyNumberFormat="1">
      <alignment readingOrder="0"/>
    </xf>
    <xf borderId="16" fillId="0" fontId="18" numFmtId="4" xfId="0" applyAlignment="1" applyBorder="1" applyFont="1" applyNumberFormat="1">
      <alignment horizontal="right" readingOrder="0" vertical="top"/>
    </xf>
    <xf borderId="36" fillId="0" fontId="10" numFmtId="4" xfId="0" applyAlignment="1" applyBorder="1" applyFont="1" applyNumberFormat="1">
      <alignment shrinkToFit="0" vertical="bottom" wrapText="1"/>
    </xf>
    <xf borderId="28" fillId="0" fontId="10" numFmtId="4" xfId="0" applyBorder="1" applyFont="1" applyNumberFormat="1"/>
    <xf borderId="28" fillId="0" fontId="11" numFmtId="3" xfId="0" applyBorder="1" applyFont="1" applyNumberFormat="1"/>
    <xf borderId="37" fillId="3" fontId="7" numFmtId="0" xfId="0" applyAlignment="1" applyBorder="1" applyFont="1">
      <alignment horizontal="center" shrinkToFit="0" vertical="center" wrapText="1"/>
    </xf>
    <xf borderId="38" fillId="3" fontId="7" numFmtId="164" xfId="0" applyAlignment="1" applyBorder="1" applyFont="1" applyNumberFormat="1">
      <alignment horizontal="center" vertical="center"/>
    </xf>
    <xf borderId="38" fillId="3" fontId="7" numFmtId="4" xfId="0" applyAlignment="1" applyBorder="1" applyFont="1" applyNumberFormat="1">
      <alignment horizontal="left" vertical="top"/>
    </xf>
    <xf borderId="38" fillId="3" fontId="7" numFmtId="166" xfId="0" applyAlignment="1" applyBorder="1" applyFont="1" applyNumberFormat="1">
      <alignment horizontal="center" vertical="center"/>
    </xf>
    <xf borderId="39" fillId="3" fontId="7" numFmtId="4" xfId="0" applyAlignment="1" applyBorder="1" applyFont="1" applyNumberFormat="1">
      <alignment horizontal="left" vertical="top"/>
    </xf>
    <xf borderId="39" fillId="3" fontId="7" numFmtId="4" xfId="0" applyAlignment="1" applyBorder="1" applyFont="1" applyNumberFormat="1">
      <alignment horizontal="right" vertical="top"/>
    </xf>
    <xf borderId="39" fillId="3" fontId="7" numFmtId="4" xfId="0" applyAlignment="1" applyBorder="1" applyFont="1" applyNumberFormat="1">
      <alignment horizontal="right" vertical="center"/>
    </xf>
    <xf borderId="39" fillId="3" fontId="7" numFmtId="165" xfId="0" applyAlignment="1" applyBorder="1" applyFont="1" applyNumberFormat="1">
      <alignment horizontal="right" vertical="top"/>
    </xf>
    <xf borderId="38" fillId="3" fontId="7" numFmtId="3" xfId="0" applyAlignment="1" applyBorder="1" applyFont="1" applyNumberFormat="1">
      <alignment horizontal="right" vertical="center"/>
    </xf>
    <xf borderId="38" fillId="3" fontId="8" numFmtId="3" xfId="0" applyAlignment="1" applyBorder="1" applyFont="1" applyNumberFormat="1">
      <alignment horizontal="right" vertical="center"/>
    </xf>
    <xf borderId="40" fillId="6" fontId="7" numFmtId="3" xfId="0" applyAlignment="1" applyBorder="1" applyFill="1" applyFont="1" applyNumberFormat="1">
      <alignment horizontal="right" vertical="top"/>
    </xf>
    <xf borderId="0" fillId="0" fontId="8" numFmtId="0" xfId="0" applyAlignment="1" applyFont="1">
      <alignment readingOrder="0" vertical="top"/>
    </xf>
    <xf borderId="41" fillId="0" fontId="8" numFmtId="0" xfId="0" applyAlignment="1" applyBorder="1" applyFont="1">
      <alignment horizontal="center" shrinkToFit="0" vertical="center" wrapText="1"/>
    </xf>
    <xf borderId="42" fillId="4" fontId="8" numFmtId="164" xfId="0" applyAlignment="1" applyBorder="1" applyFont="1" applyNumberFormat="1">
      <alignment horizontal="center" vertical="center"/>
    </xf>
    <xf borderId="16" fillId="4" fontId="8" numFmtId="164" xfId="0" applyAlignment="1" applyBorder="1" applyFont="1" applyNumberFormat="1">
      <alignment horizontal="center" readingOrder="0" vertical="center"/>
    </xf>
    <xf borderId="16" fillId="0" fontId="8" numFmtId="4" xfId="0" applyAlignment="1" applyBorder="1" applyFont="1" applyNumberFormat="1">
      <alignment horizontal="right" vertical="top"/>
    </xf>
    <xf borderId="16" fillId="0" fontId="8" numFmtId="4" xfId="0" applyAlignment="1" applyBorder="1" applyFont="1" applyNumberFormat="1">
      <alignment horizontal="right" vertical="center"/>
    </xf>
    <xf borderId="16" fillId="4" fontId="8" numFmtId="4" xfId="0" applyAlignment="1" applyBorder="1" applyFont="1" applyNumberFormat="1">
      <alignment horizontal="right" vertical="top"/>
    </xf>
    <xf borderId="43" fillId="0" fontId="8" numFmtId="4" xfId="0" applyAlignment="1" applyBorder="1" applyFont="1" applyNumberFormat="1">
      <alignment horizontal="left" vertical="top"/>
    </xf>
    <xf borderId="16" fillId="0" fontId="8" numFmtId="2" xfId="0" applyAlignment="1" applyBorder="1" applyFont="1" applyNumberFormat="1">
      <alignment horizontal="left" vertical="center"/>
    </xf>
    <xf borderId="16" fillId="0" fontId="8" numFmtId="2" xfId="0" applyAlignment="1" applyBorder="1" applyFont="1" applyNumberFormat="1">
      <alignment vertical="top"/>
    </xf>
    <xf borderId="16" fillId="0" fontId="8" numFmtId="2" xfId="0" applyAlignment="1" applyBorder="1" applyFont="1" applyNumberFormat="1">
      <alignment vertical="center"/>
    </xf>
    <xf borderId="16" fillId="0" fontId="8" numFmtId="165" xfId="0" applyAlignment="1" applyBorder="1" applyFont="1" applyNumberFormat="1">
      <alignment vertical="top"/>
    </xf>
    <xf borderId="16" fillId="0" fontId="8" numFmtId="3" xfId="0" applyAlignment="1" applyBorder="1" applyFont="1" applyNumberFormat="1">
      <alignment vertical="top"/>
    </xf>
    <xf borderId="43" fillId="0" fontId="8" numFmtId="2" xfId="0" applyAlignment="1" applyBorder="1" applyFont="1" applyNumberFormat="1">
      <alignment horizontal="left" vertical="top"/>
    </xf>
    <xf borderId="44" fillId="0" fontId="3" numFmtId="0" xfId="0" applyBorder="1" applyFont="1"/>
    <xf borderId="40" fillId="7" fontId="7" numFmtId="4" xfId="0" applyAlignment="1" applyBorder="1" applyFill="1" applyFont="1" applyNumberFormat="1">
      <alignment horizontal="left" vertical="top"/>
    </xf>
    <xf borderId="7" fillId="7" fontId="8" numFmtId="0" xfId="0" applyAlignment="1" applyBorder="1" applyFont="1">
      <alignment vertical="top"/>
    </xf>
    <xf borderId="45" fillId="0" fontId="8" numFmtId="0" xfId="0" applyAlignment="1" applyBorder="1" applyFont="1">
      <alignment horizontal="center" shrinkToFit="0" vertical="center" wrapText="1"/>
    </xf>
    <xf borderId="45" fillId="4" fontId="8" numFmtId="164" xfId="0" applyAlignment="1" applyBorder="1" applyFont="1" applyNumberFormat="1">
      <alignment horizontal="center" vertical="center"/>
    </xf>
    <xf borderId="45" fillId="0" fontId="8" numFmtId="0" xfId="0" applyAlignment="1" applyBorder="1" applyFont="1">
      <alignment horizontal="left" shrinkToFit="0" vertical="center" wrapText="1"/>
    </xf>
    <xf borderId="46" fillId="4" fontId="8" numFmtId="164" xfId="0" applyAlignment="1" applyBorder="1" applyFont="1" applyNumberFormat="1">
      <alignment horizontal="center" readingOrder="0" vertical="center"/>
    </xf>
    <xf borderId="27" fillId="0" fontId="8" numFmtId="4" xfId="0" applyAlignment="1" applyBorder="1" applyFont="1" applyNumberFormat="1">
      <alignment horizontal="left" readingOrder="0" shrinkToFit="0" vertical="top" wrapText="1"/>
    </xf>
    <xf borderId="27" fillId="0" fontId="8" numFmtId="0" xfId="0" applyAlignment="1" applyBorder="1" applyFont="1">
      <alignment horizontal="right" readingOrder="0" vertical="top"/>
    </xf>
    <xf borderId="27" fillId="0" fontId="8" numFmtId="4" xfId="0" applyAlignment="1" applyBorder="1" applyFont="1" applyNumberFormat="1">
      <alignment horizontal="left" vertical="center"/>
    </xf>
    <xf borderId="27" fillId="0" fontId="8" numFmtId="165" xfId="0" applyAlignment="1" applyBorder="1" applyFont="1" applyNumberFormat="1">
      <alignment horizontal="left" vertical="top"/>
    </xf>
    <xf borderId="27" fillId="0" fontId="8" numFmtId="4" xfId="0" applyAlignment="1" applyBorder="1" applyFont="1" applyNumberFormat="1">
      <alignment horizontal="left" shrinkToFit="0" vertical="center" wrapText="1"/>
    </xf>
    <xf borderId="27" fillId="0" fontId="8" numFmtId="3" xfId="0" applyAlignment="1" applyBorder="1" applyFont="1" applyNumberFormat="1">
      <alignment horizontal="right" readingOrder="0" vertical="top"/>
    </xf>
    <xf borderId="47" fillId="4" fontId="8" numFmtId="4" xfId="0" applyAlignment="1" applyBorder="1" applyFont="1" applyNumberFormat="1">
      <alignment horizontal="right" vertical="top"/>
    </xf>
    <xf borderId="47" fillId="4" fontId="8" numFmtId="3" xfId="0" applyAlignment="1" applyBorder="1" applyFont="1" applyNumberFormat="1">
      <alignment horizontal="right" readingOrder="0" vertical="top"/>
    </xf>
    <xf borderId="47" fillId="4" fontId="8" numFmtId="4" xfId="0" applyAlignment="1" applyBorder="1" applyFont="1" applyNumberFormat="1">
      <alignment horizontal="right" readingOrder="0" vertical="top"/>
    </xf>
    <xf borderId="27" fillId="0" fontId="8" numFmtId="4" xfId="0" applyAlignment="1" applyBorder="1" applyFont="1" applyNumberFormat="1">
      <alignment horizontal="left" readingOrder="0" shrinkToFit="0" vertical="center" wrapText="1"/>
    </xf>
    <xf borderId="48" fillId="4" fontId="8" numFmtId="164" xfId="0" applyAlignment="1" applyBorder="1" applyFont="1" applyNumberFormat="1">
      <alignment horizontal="center" vertical="center"/>
    </xf>
    <xf borderId="27" fillId="0" fontId="8" numFmtId="4" xfId="0" applyAlignment="1" applyBorder="1" applyFont="1" applyNumberFormat="1">
      <alignment horizontal="left" vertical="top"/>
    </xf>
    <xf borderId="27" fillId="0" fontId="8" numFmtId="0" xfId="0" applyAlignment="1" applyBorder="1" applyFont="1">
      <alignment horizontal="right" vertical="top"/>
    </xf>
    <xf borderId="27" fillId="0" fontId="8" numFmtId="0" xfId="0" applyAlignment="1" applyBorder="1" applyFont="1">
      <alignment horizontal="left" vertical="top"/>
    </xf>
    <xf borderId="27" fillId="0" fontId="8" numFmtId="3" xfId="0" applyAlignment="1" applyBorder="1" applyFont="1" applyNumberFormat="1">
      <alignment horizontal="right" vertical="top"/>
    </xf>
    <xf borderId="47" fillId="4" fontId="8" numFmtId="3" xfId="0" applyAlignment="1" applyBorder="1" applyFont="1" applyNumberFormat="1">
      <alignment horizontal="right" vertical="top"/>
    </xf>
    <xf borderId="47" fillId="4" fontId="8" numFmtId="164" xfId="0" applyAlignment="1" applyBorder="1" applyFont="1" applyNumberFormat="1">
      <alignment horizontal="center" vertical="center"/>
    </xf>
    <xf borderId="25" fillId="0" fontId="8" numFmtId="0" xfId="0" applyAlignment="1" applyBorder="1" applyFont="1">
      <alignment horizontal="left" shrinkToFit="0" vertical="center" wrapText="1"/>
    </xf>
    <xf borderId="42" fillId="4" fontId="8" numFmtId="164" xfId="0" applyAlignment="1" applyBorder="1" applyFont="1" applyNumberFormat="1">
      <alignment horizontal="center" readingOrder="0" vertical="center"/>
    </xf>
    <xf borderId="27" fillId="0" fontId="8" numFmtId="0" xfId="0" applyAlignment="1" applyBorder="1" applyFont="1">
      <alignment horizontal="left" shrinkToFit="0" vertical="top" wrapText="1"/>
    </xf>
    <xf borderId="47" fillId="2" fontId="8" numFmtId="3" xfId="0" applyAlignment="1" applyBorder="1" applyFont="1" applyNumberFormat="1">
      <alignment horizontal="right" readingOrder="0" vertical="top"/>
    </xf>
    <xf borderId="27" fillId="0" fontId="8" numFmtId="167" xfId="0" applyAlignment="1" applyBorder="1" applyFont="1" applyNumberFormat="1">
      <alignment horizontal="left" vertical="top"/>
    </xf>
    <xf borderId="27" fillId="0" fontId="8" numFmtId="4" xfId="0" applyAlignment="1" applyBorder="1" applyFont="1" applyNumberFormat="1">
      <alignment horizontal="left" shrinkToFit="0" vertical="top" wrapText="1"/>
    </xf>
    <xf borderId="47" fillId="2" fontId="8" numFmtId="4" xfId="0" applyAlignment="1" applyBorder="1" applyFont="1" applyNumberFormat="1">
      <alignment horizontal="right" readingOrder="0" vertical="top"/>
    </xf>
    <xf borderId="49" fillId="3" fontId="7" numFmtId="164" xfId="0" applyAlignment="1" applyBorder="1" applyFont="1" applyNumberFormat="1">
      <alignment horizontal="center" vertical="center"/>
    </xf>
    <xf borderId="16" fillId="3" fontId="7" numFmtId="164" xfId="0" applyAlignment="1" applyBorder="1" applyFont="1" applyNumberFormat="1">
      <alignment horizontal="center" vertical="center"/>
    </xf>
    <xf borderId="50" fillId="3" fontId="7" numFmtId="4" xfId="0" applyAlignment="1" applyBorder="1" applyFont="1" applyNumberFormat="1">
      <alignment horizontal="left" vertical="top"/>
    </xf>
    <xf borderId="39" fillId="3" fontId="7" numFmtId="3" xfId="0" applyAlignment="1" applyBorder="1" applyFont="1" applyNumberFormat="1">
      <alignment horizontal="right" vertical="top"/>
    </xf>
    <xf borderId="26" fillId="0" fontId="8" numFmtId="0" xfId="0" applyAlignment="1" applyBorder="1" applyFont="1">
      <alignment horizontal="center" shrinkToFit="0" vertical="center" wrapText="1"/>
    </xf>
    <xf borderId="51" fillId="4" fontId="8" numFmtId="164" xfId="0" applyAlignment="1" applyBorder="1" applyFont="1" applyNumberFormat="1">
      <alignment horizontal="center" vertical="center"/>
    </xf>
    <xf borderId="52" fillId="2" fontId="19" numFmtId="0" xfId="0" applyAlignment="1" applyBorder="1" applyFont="1">
      <alignment horizontal="left" shrinkToFit="0" vertical="center" wrapText="1"/>
    </xf>
    <xf borderId="52" fillId="4" fontId="8" numFmtId="164" xfId="0" applyAlignment="1" applyBorder="1" applyFont="1" applyNumberFormat="1">
      <alignment horizontal="center" readingOrder="0" vertical="center"/>
    </xf>
    <xf borderId="25" fillId="0" fontId="8" numFmtId="0" xfId="0" applyAlignment="1" applyBorder="1" applyFont="1">
      <alignment horizontal="left" readingOrder="0" vertical="center"/>
    </xf>
    <xf borderId="53" fillId="0" fontId="3" numFmtId="0" xfId="0" applyBorder="1" applyFont="1"/>
    <xf borderId="27" fillId="0" fontId="8" numFmtId="165" xfId="0" applyAlignment="1" applyBorder="1" applyFont="1" applyNumberFormat="1">
      <alignment horizontal="left" shrinkToFit="0" vertical="top" wrapText="1"/>
    </xf>
    <xf borderId="25" fillId="2" fontId="19" numFmtId="0" xfId="0" applyAlignment="1" applyBorder="1" applyFont="1">
      <alignment horizontal="left" shrinkToFit="0" vertical="center" wrapText="1"/>
    </xf>
    <xf borderId="25" fillId="4" fontId="8" numFmtId="164" xfId="0" applyAlignment="1" applyBorder="1" applyFont="1" applyNumberFormat="1">
      <alignment horizontal="center" readingOrder="0" shrinkToFit="0" vertical="center" wrapText="1"/>
    </xf>
    <xf borderId="25" fillId="0" fontId="8" numFmtId="0" xfId="0" applyAlignment="1" applyBorder="1" applyFont="1">
      <alignment horizontal="left" readingOrder="0" shrinkToFit="0" vertical="center" wrapText="1"/>
    </xf>
    <xf borderId="25" fillId="2" fontId="19" numFmtId="0" xfId="0" applyAlignment="1" applyBorder="1" applyFont="1">
      <alignment horizontal="center" shrinkToFit="0" vertical="center" wrapText="1"/>
    </xf>
    <xf borderId="25" fillId="4" fontId="8" numFmtId="164" xfId="0" applyAlignment="1" applyBorder="1" applyFont="1" applyNumberFormat="1">
      <alignment horizontal="center" readingOrder="0" vertical="center"/>
    </xf>
    <xf borderId="32" fillId="0" fontId="8" numFmtId="4" xfId="0" applyAlignment="1" applyBorder="1" applyFont="1" applyNumberFormat="1">
      <alignment horizontal="left" vertical="center"/>
    </xf>
    <xf borderId="28" fillId="0" fontId="8" numFmtId="4" xfId="0" applyAlignment="1" applyBorder="1" applyFont="1" applyNumberFormat="1">
      <alignment horizontal="left" readingOrder="0" shrinkToFit="0" vertical="top" wrapText="1"/>
    </xf>
    <xf borderId="33" fillId="0" fontId="3" numFmtId="0" xfId="0" applyBorder="1" applyFont="1"/>
    <xf borderId="54" fillId="0" fontId="3" numFmtId="0" xfId="0" applyBorder="1" applyFont="1"/>
    <xf borderId="48" fillId="4" fontId="8" numFmtId="4" xfId="0" applyAlignment="1" applyBorder="1" applyFont="1" applyNumberFormat="1">
      <alignment horizontal="right" vertical="top"/>
    </xf>
    <xf borderId="29" fillId="0" fontId="8" numFmtId="4" xfId="0" applyAlignment="1" applyBorder="1" applyFont="1" applyNumberFormat="1">
      <alignment horizontal="left" readingOrder="0" shrinkToFit="0" vertical="top" wrapText="1"/>
    </xf>
    <xf borderId="26" fillId="0" fontId="8" numFmtId="165" xfId="0" applyAlignment="1" applyBorder="1" applyFont="1" applyNumberFormat="1">
      <alignment horizontal="left" vertical="top"/>
    </xf>
    <xf borderId="55" fillId="4" fontId="8" numFmtId="4" xfId="0" applyAlignment="1" applyBorder="1" applyFont="1" applyNumberFormat="1">
      <alignment horizontal="right" vertical="top"/>
    </xf>
    <xf borderId="56" fillId="4" fontId="8" numFmtId="4" xfId="0" applyAlignment="1" applyBorder="1" applyFont="1" applyNumberFormat="1">
      <alignment horizontal="right" readingOrder="0" vertical="top"/>
    </xf>
    <xf borderId="26" fillId="0" fontId="8" numFmtId="4" xfId="0" applyAlignment="1" applyBorder="1" applyFont="1" applyNumberFormat="1">
      <alignment horizontal="left" readingOrder="0" shrinkToFit="0" vertical="top" wrapText="1"/>
    </xf>
    <xf borderId="16" fillId="0" fontId="8" numFmtId="4" xfId="0" applyAlignment="1" applyBorder="1" applyFont="1" applyNumberFormat="1">
      <alignment horizontal="left" readingOrder="0" shrinkToFit="0" vertical="top" wrapText="1"/>
    </xf>
    <xf borderId="13" fillId="0" fontId="8" numFmtId="4" xfId="0" applyAlignment="1" applyBorder="1" applyFont="1" applyNumberFormat="1">
      <alignment horizontal="right" readingOrder="0" vertical="top"/>
    </xf>
    <xf borderId="57" fillId="4" fontId="8" numFmtId="4" xfId="0" applyAlignment="1" applyBorder="1" applyFont="1" applyNumberFormat="1">
      <alignment horizontal="right" vertical="top"/>
    </xf>
    <xf borderId="58" fillId="4" fontId="8" numFmtId="4" xfId="0" applyAlignment="1" applyBorder="1" applyFont="1" applyNumberFormat="1">
      <alignment horizontal="right" readingOrder="0" vertical="top"/>
    </xf>
    <xf borderId="16" fillId="4" fontId="8" numFmtId="4" xfId="0" applyAlignment="1" applyBorder="1" applyFont="1" applyNumberFormat="1">
      <alignment horizontal="right" readingOrder="0" vertical="top"/>
    </xf>
    <xf borderId="25" fillId="0" fontId="8" numFmtId="0" xfId="0" applyAlignment="1" applyBorder="1" applyFont="1">
      <alignment horizontal="center" readingOrder="0" vertical="center"/>
    </xf>
    <xf borderId="25" fillId="2" fontId="19" numFmtId="3" xfId="0" applyAlignment="1" applyBorder="1" applyFont="1" applyNumberFormat="1">
      <alignment horizontal="left" shrinkToFit="0" vertical="center" wrapText="1"/>
    </xf>
    <xf borderId="17" fillId="3" fontId="7" numFmtId="164" xfId="0" applyAlignment="1" applyBorder="1" applyFont="1" applyNumberFormat="1">
      <alignment horizontal="center" vertical="center"/>
    </xf>
    <xf borderId="17" fillId="3" fontId="7" numFmtId="4" xfId="0" applyAlignment="1" applyBorder="1" applyFont="1" applyNumberFormat="1">
      <alignment horizontal="left" vertical="top"/>
    </xf>
    <xf borderId="17" fillId="3" fontId="7" numFmtId="164" xfId="0" applyAlignment="1" applyBorder="1" applyFont="1" applyNumberFormat="1">
      <alignment horizontal="center" vertical="top"/>
    </xf>
    <xf borderId="17" fillId="3" fontId="7" numFmtId="4" xfId="0" applyAlignment="1" applyBorder="1" applyFont="1" applyNumberFormat="1">
      <alignment horizontal="right" vertical="top"/>
    </xf>
    <xf borderId="59" fillId="3" fontId="7" numFmtId="4" xfId="0" applyAlignment="1" applyBorder="1" applyFont="1" applyNumberFormat="1">
      <alignment horizontal="left" vertical="center"/>
    </xf>
    <xf borderId="17" fillId="3" fontId="7" numFmtId="165" xfId="0" applyAlignment="1" applyBorder="1" applyFont="1" applyNumberFormat="1">
      <alignment horizontal="left" vertical="top"/>
    </xf>
    <xf borderId="60" fillId="8" fontId="7" numFmtId="4" xfId="0" applyAlignment="1" applyBorder="1" applyFill="1" applyFont="1" applyNumberFormat="1">
      <alignment horizontal="left" vertical="top"/>
    </xf>
    <xf borderId="7" fillId="8" fontId="8" numFmtId="0" xfId="0" applyAlignment="1" applyBorder="1" applyFont="1">
      <alignment vertical="top"/>
    </xf>
    <xf borderId="16" fillId="0" fontId="8" numFmtId="0" xfId="0" applyAlignment="1" applyBorder="1" applyFont="1">
      <alignment vertical="top"/>
    </xf>
    <xf borderId="52" fillId="4" fontId="8" numFmtId="164" xfId="0" applyAlignment="1" applyBorder="1" applyFont="1" applyNumberFormat="1">
      <alignment horizontal="center" vertical="center"/>
    </xf>
    <xf borderId="26" fillId="0" fontId="8" numFmtId="0" xfId="0" applyAlignment="1" applyBorder="1" applyFont="1">
      <alignment horizontal="left" shrinkToFit="0" vertical="center" wrapText="1"/>
    </xf>
    <xf borderId="16" fillId="2" fontId="8" numFmtId="4" xfId="0" applyBorder="1" applyFont="1" applyNumberFormat="1"/>
    <xf borderId="16" fillId="0" fontId="8" numFmtId="0" xfId="0" applyAlignment="1" applyBorder="1" applyFont="1">
      <alignment horizontal="right" readingOrder="0" vertical="top"/>
    </xf>
    <xf borderId="26" fillId="0" fontId="8" numFmtId="4" xfId="0" applyAlignment="1" applyBorder="1" applyFont="1" applyNumberFormat="1">
      <alignment horizontal="left" vertical="center"/>
    </xf>
    <xf borderId="26" fillId="0" fontId="8" numFmtId="165" xfId="0" applyAlignment="1" applyBorder="1" applyFont="1" applyNumberFormat="1">
      <alignment horizontal="left" vertical="center"/>
    </xf>
    <xf borderId="16" fillId="2" fontId="8" numFmtId="4" xfId="0" applyAlignment="1" applyBorder="1" applyFont="1" applyNumberFormat="1">
      <alignment horizontal="right" readingOrder="0" vertical="top"/>
    </xf>
    <xf borderId="52" fillId="4" fontId="8" numFmtId="4" xfId="0" applyAlignment="1" applyBorder="1" applyFont="1" applyNumberFormat="1">
      <alignment horizontal="center" shrinkToFit="0" vertical="center" wrapText="1"/>
    </xf>
    <xf borderId="16" fillId="0" fontId="8" numFmtId="0" xfId="0" applyBorder="1" applyFont="1"/>
    <xf borderId="16" fillId="2" fontId="20" numFmtId="4" xfId="0" applyAlignment="1" applyBorder="1" applyFont="1" applyNumberFormat="1">
      <alignment shrinkToFit="0" wrapText="1"/>
    </xf>
    <xf borderId="47" fillId="2" fontId="20" numFmtId="4" xfId="0" applyAlignment="1" applyBorder="1" applyFont="1" applyNumberFormat="1">
      <alignment shrinkToFit="0" wrapText="1"/>
    </xf>
    <xf borderId="16" fillId="2" fontId="20" numFmtId="4" xfId="0" applyBorder="1" applyFont="1" applyNumberFormat="1"/>
    <xf borderId="26" fillId="0" fontId="8" numFmtId="4" xfId="0" applyAlignment="1" applyBorder="1" applyFont="1" applyNumberFormat="1">
      <alignment horizontal="center" shrinkToFit="0" vertical="center" wrapText="1"/>
    </xf>
    <xf borderId="25" fillId="0" fontId="8" numFmtId="165" xfId="0" applyAlignment="1" applyBorder="1" applyFont="1" applyNumberFormat="1">
      <alignment horizontal="center" shrinkToFit="0" vertical="center" wrapText="1"/>
    </xf>
    <xf borderId="47" fillId="2" fontId="8" numFmtId="4" xfId="0" applyAlignment="1" applyBorder="1" applyFont="1" applyNumberFormat="1">
      <alignment horizontal="right" readingOrder="0" vertical="center"/>
    </xf>
    <xf borderId="47" fillId="4" fontId="8" numFmtId="4" xfId="0" applyAlignment="1" applyBorder="1" applyFont="1" applyNumberFormat="1">
      <alignment horizontal="right" vertical="center"/>
    </xf>
    <xf borderId="27" fillId="0" fontId="8" numFmtId="3" xfId="0" applyAlignment="1" applyBorder="1" applyFont="1" applyNumberFormat="1">
      <alignment horizontal="right" readingOrder="0" vertical="center"/>
    </xf>
    <xf borderId="48" fillId="2" fontId="8" numFmtId="4" xfId="0" applyAlignment="1" applyBorder="1" applyFont="1" applyNumberFormat="1">
      <alignment horizontal="right" readingOrder="0" vertical="center"/>
    </xf>
    <xf borderId="48" fillId="4" fontId="8" numFmtId="4" xfId="0" applyAlignment="1" applyBorder="1" applyFont="1" applyNumberFormat="1">
      <alignment horizontal="right" vertical="center"/>
    </xf>
    <xf borderId="16" fillId="3" fontId="7" numFmtId="0" xfId="0" applyAlignment="1" applyBorder="1" applyFont="1">
      <alignment horizontal="center" shrinkToFit="0" vertical="center" wrapText="1"/>
    </xf>
    <xf borderId="25" fillId="3" fontId="7" numFmtId="164" xfId="0" applyAlignment="1" applyBorder="1" applyFont="1" applyNumberFormat="1">
      <alignment horizontal="center" vertical="center"/>
    </xf>
    <xf borderId="25" fillId="3" fontId="7" numFmtId="4" xfId="0" applyAlignment="1" applyBorder="1" applyFont="1" applyNumberFormat="1">
      <alignment horizontal="left" vertical="top"/>
    </xf>
    <xf borderId="61" fillId="3" fontId="7" numFmtId="4" xfId="0" applyAlignment="1" applyBorder="1" applyFont="1" applyNumberFormat="1">
      <alignment horizontal="right" vertical="top"/>
    </xf>
    <xf borderId="16" fillId="3" fontId="7" numFmtId="4" xfId="0" applyAlignment="1" applyBorder="1" applyFont="1" applyNumberFormat="1">
      <alignment horizontal="right" vertical="top"/>
    </xf>
    <xf borderId="16" fillId="3" fontId="7" numFmtId="4" xfId="0" applyAlignment="1" applyBorder="1" applyFont="1" applyNumberFormat="1">
      <alignment horizontal="left" vertical="center"/>
    </xf>
    <xf borderId="16" fillId="3" fontId="7" numFmtId="165" xfId="0" applyAlignment="1" applyBorder="1" applyFont="1" applyNumberFormat="1">
      <alignment horizontal="left" vertical="top"/>
    </xf>
    <xf borderId="16" fillId="3" fontId="7" numFmtId="4" xfId="0" applyAlignment="1" applyBorder="1" applyFont="1" applyNumberFormat="1">
      <alignment horizontal="left" vertical="top"/>
    </xf>
    <xf borderId="57" fillId="3" fontId="7" numFmtId="4" xfId="0" applyAlignment="1" applyBorder="1" applyFont="1" applyNumberFormat="1">
      <alignment horizontal="left" vertical="top"/>
    </xf>
    <xf borderId="16" fillId="3" fontId="7" numFmtId="164" xfId="0" applyAlignment="1" applyBorder="1" applyFont="1" applyNumberFormat="1">
      <alignment horizontal="center" vertical="top"/>
    </xf>
    <xf borderId="58" fillId="3" fontId="7" numFmtId="164" xfId="0" applyAlignment="1" applyBorder="1" applyFont="1" applyNumberFormat="1">
      <alignment horizontal="center" vertical="top"/>
    </xf>
    <xf borderId="26" fillId="4" fontId="8" numFmtId="164" xfId="0" applyAlignment="1" applyBorder="1" applyFont="1" applyNumberFormat="1">
      <alignment horizontal="center" vertical="center"/>
    </xf>
    <xf borderId="26" fillId="2" fontId="19" numFmtId="3" xfId="0" applyAlignment="1" applyBorder="1" applyFont="1" applyNumberFormat="1">
      <alignment horizontal="left" vertical="center"/>
    </xf>
    <xf borderId="26" fillId="4" fontId="8" numFmtId="164" xfId="0" applyAlignment="1" applyBorder="1" applyFont="1" applyNumberFormat="1">
      <alignment horizontal="center" readingOrder="0" vertical="center"/>
    </xf>
    <xf borderId="26" fillId="2" fontId="8" numFmtId="4" xfId="0" applyAlignment="1" applyBorder="1" applyFont="1" applyNumberFormat="1">
      <alignment horizontal="left" vertical="center"/>
    </xf>
    <xf borderId="26" fillId="2" fontId="8" numFmtId="3" xfId="0" applyAlignment="1" applyBorder="1" applyFont="1" applyNumberFormat="1">
      <alignment horizontal="right" readingOrder="0" vertical="center"/>
    </xf>
    <xf borderId="47" fillId="9" fontId="8" numFmtId="4" xfId="0" applyAlignment="1" applyBorder="1" applyFill="1" applyFont="1" applyNumberFormat="1">
      <alignment horizontal="left" readingOrder="0" shrinkToFit="0" vertical="top" wrapText="1"/>
    </xf>
    <xf borderId="16" fillId="2" fontId="8" numFmtId="4" xfId="0" applyAlignment="1" applyBorder="1" applyFont="1" applyNumberFormat="1">
      <alignment horizontal="left" vertical="center"/>
    </xf>
    <xf borderId="27" fillId="0" fontId="8" numFmtId="165" xfId="0" applyAlignment="1" applyBorder="1" applyFont="1" applyNumberFormat="1">
      <alignment horizontal="left" readingOrder="0" shrinkToFit="0" vertical="top" wrapText="1"/>
    </xf>
    <xf borderId="47" fillId="2" fontId="8" numFmtId="4" xfId="0" applyAlignment="1" applyBorder="1" applyFont="1" applyNumberFormat="1">
      <alignment horizontal="left" shrinkToFit="0" vertical="center" wrapText="1"/>
    </xf>
    <xf borderId="47" fillId="2" fontId="8" numFmtId="164" xfId="0" applyAlignment="1" applyBorder="1" applyFont="1" applyNumberFormat="1">
      <alignment horizontal="center" readingOrder="0" vertical="center"/>
    </xf>
    <xf borderId="47" fillId="2" fontId="8" numFmtId="4" xfId="0" applyAlignment="1" applyBorder="1" applyFont="1" applyNumberFormat="1">
      <alignment horizontal="right" vertical="top"/>
    </xf>
    <xf borderId="47" fillId="2" fontId="8" numFmtId="4" xfId="0" applyAlignment="1" applyBorder="1" applyFont="1" applyNumberFormat="1">
      <alignment horizontal="left" readingOrder="0" shrinkToFit="0" vertical="top" wrapText="1"/>
    </xf>
    <xf borderId="27" fillId="2" fontId="19" numFmtId="3" xfId="0" applyAlignment="1" applyBorder="1" applyFont="1" applyNumberFormat="1">
      <alignment horizontal="left" vertical="center"/>
    </xf>
    <xf borderId="25" fillId="2" fontId="19" numFmtId="3" xfId="0" applyAlignment="1" applyBorder="1" applyFont="1" applyNumberFormat="1">
      <alignment horizontal="left" vertical="center"/>
    </xf>
    <xf borderId="26" fillId="2" fontId="8" numFmtId="0" xfId="0" applyAlignment="1" applyBorder="1" applyFont="1">
      <alignment horizontal="right" shrinkToFit="0" vertical="center" wrapText="1"/>
    </xf>
    <xf borderId="16" fillId="2" fontId="8" numFmtId="168" xfId="0" applyAlignment="1" applyBorder="1" applyFont="1" applyNumberFormat="1">
      <alignment horizontal="left" readingOrder="0" vertical="center"/>
    </xf>
    <xf borderId="52" fillId="2" fontId="8" numFmtId="4" xfId="0" applyAlignment="1" applyBorder="1" applyFont="1" applyNumberFormat="1">
      <alignment horizontal="left" shrinkToFit="0" vertical="center" wrapText="1"/>
    </xf>
    <xf borderId="52" fillId="2" fontId="8" numFmtId="0" xfId="0" applyAlignment="1" applyBorder="1" applyFont="1">
      <alignment horizontal="right" readingOrder="0" shrinkToFit="0" vertical="center" wrapText="1"/>
    </xf>
    <xf borderId="16" fillId="2" fontId="8" numFmtId="4" xfId="0" applyAlignment="1" applyBorder="1" applyFont="1" applyNumberFormat="1">
      <alignment horizontal="center" readingOrder="0" shrinkToFit="0" vertical="center" wrapText="1"/>
    </xf>
    <xf borderId="16" fillId="2" fontId="8" numFmtId="0" xfId="0" applyAlignment="1" applyBorder="1" applyFont="1">
      <alignment horizontal="center" readingOrder="0" shrinkToFit="0" vertical="center" wrapText="1"/>
    </xf>
    <xf borderId="52" fillId="2" fontId="8" numFmtId="4" xfId="0" applyAlignment="1" applyBorder="1" applyFont="1" applyNumberFormat="1">
      <alignment horizontal="left" vertical="center"/>
    </xf>
    <xf borderId="52" fillId="2" fontId="8" numFmtId="0" xfId="0" applyAlignment="1" applyBorder="1" applyFont="1">
      <alignment horizontal="right" vertical="center"/>
    </xf>
    <xf borderId="16" fillId="2" fontId="8" numFmtId="167" xfId="0" applyAlignment="1" applyBorder="1" applyFont="1" applyNumberFormat="1">
      <alignment horizontal="left" readingOrder="0" vertical="center"/>
    </xf>
    <xf borderId="52" fillId="2" fontId="8" numFmtId="0" xfId="0" applyAlignment="1" applyBorder="1" applyFont="1">
      <alignment horizontal="right" shrinkToFit="0" vertical="center" wrapText="1"/>
    </xf>
    <xf borderId="27" fillId="9" fontId="8" numFmtId="4" xfId="0" applyAlignment="1" applyBorder="1" applyFont="1" applyNumberFormat="1">
      <alignment horizontal="left" readingOrder="0" shrinkToFit="0" vertical="top" wrapText="1"/>
    </xf>
    <xf borderId="27" fillId="2" fontId="8" numFmtId="4" xfId="0" applyAlignment="1" applyBorder="1" applyFont="1" applyNumberFormat="1">
      <alignment horizontal="left" readingOrder="0" shrinkToFit="0" vertical="top" wrapText="1"/>
    </xf>
    <xf borderId="25" fillId="3" fontId="7" numFmtId="0" xfId="0" applyAlignment="1" applyBorder="1" applyFont="1">
      <alignment horizontal="center" shrinkToFit="0" vertical="center" wrapText="1"/>
    </xf>
    <xf borderId="0" fillId="0" fontId="5" numFmtId="0" xfId="0" applyAlignment="1" applyFont="1">
      <alignment horizontal="center" vertical="center"/>
    </xf>
    <xf borderId="25" fillId="0" fontId="18" numFmtId="0" xfId="0" applyAlignment="1" applyBorder="1" applyFont="1">
      <alignment horizontal="center" shrinkToFit="0" vertical="center" wrapText="1"/>
    </xf>
    <xf borderId="25" fillId="4" fontId="18" numFmtId="164" xfId="0" applyAlignment="1" applyBorder="1" applyFont="1" applyNumberFormat="1">
      <alignment horizontal="center" vertical="center"/>
    </xf>
    <xf borderId="31" fillId="2" fontId="19" numFmtId="0" xfId="0" applyAlignment="1" applyBorder="1" applyFont="1">
      <alignment horizontal="center" shrinkToFit="0" vertical="center" wrapText="1"/>
    </xf>
    <xf borderId="26" fillId="2" fontId="18" numFmtId="4" xfId="0" applyAlignment="1" applyBorder="1" applyFont="1" applyNumberFormat="1">
      <alignment horizontal="center" vertical="center"/>
    </xf>
    <xf borderId="25" fillId="0" fontId="18" numFmtId="4" xfId="0" applyAlignment="1" applyBorder="1" applyFont="1" applyNumberFormat="1">
      <alignment horizontal="center" vertical="center"/>
    </xf>
    <xf borderId="16" fillId="0" fontId="18" numFmtId="4" xfId="0" applyAlignment="1" applyBorder="1" applyFont="1" applyNumberFormat="1">
      <alignment horizontal="center" shrinkToFit="0" vertical="center" wrapText="1"/>
    </xf>
    <xf borderId="16" fillId="0" fontId="18" numFmtId="4" xfId="0" applyAlignment="1" applyBorder="1" applyFont="1" applyNumberFormat="1">
      <alignment horizontal="center" vertical="center"/>
    </xf>
    <xf borderId="16" fillId="2" fontId="18" numFmtId="168" xfId="0" applyAlignment="1" applyBorder="1" applyFont="1" applyNumberFormat="1">
      <alignment horizontal="center" vertical="center"/>
    </xf>
    <xf borderId="16" fillId="2" fontId="18" numFmtId="4" xfId="0" applyAlignment="1" applyBorder="1" applyFont="1" applyNumberFormat="1">
      <alignment horizontal="center" vertical="center"/>
    </xf>
    <xf borderId="16" fillId="4" fontId="18" numFmtId="4" xfId="0" applyAlignment="1" applyBorder="1" applyFont="1" applyNumberFormat="1">
      <alignment horizontal="center" vertical="center"/>
    </xf>
    <xf borderId="16" fillId="2" fontId="18" numFmtId="4" xfId="0" applyAlignment="1" applyBorder="1" applyFont="1" applyNumberFormat="1">
      <alignment horizontal="center" shrinkToFit="0" vertical="center" wrapText="1"/>
    </xf>
    <xf borderId="16" fillId="4" fontId="18" numFmtId="4" xfId="0" applyAlignment="1" applyBorder="1" applyFont="1" applyNumberFormat="1">
      <alignment horizontal="center" shrinkToFit="0" vertical="center" wrapText="1"/>
    </xf>
    <xf borderId="43" fillId="0" fontId="10" numFmtId="4" xfId="0" applyAlignment="1" applyBorder="1" applyFont="1" applyNumberFormat="1">
      <alignment horizontal="center" vertical="center"/>
    </xf>
    <xf borderId="0" fillId="0" fontId="8" numFmtId="0" xfId="0" applyAlignment="1" applyFont="1">
      <alignment horizontal="center" vertical="center"/>
    </xf>
    <xf borderId="28" fillId="0" fontId="3" numFmtId="0" xfId="0" applyBorder="1" applyFont="1"/>
    <xf borderId="16" fillId="0" fontId="18" numFmtId="165" xfId="0" applyAlignment="1" applyBorder="1" applyFont="1" applyNumberFormat="1">
      <alignment horizontal="center" vertical="center"/>
    </xf>
    <xf borderId="15" fillId="2" fontId="19" numFmtId="0" xfId="0" applyAlignment="1" applyBorder="1" applyFont="1">
      <alignment horizontal="center" shrinkToFit="0" vertical="center" wrapText="1"/>
    </xf>
    <xf borderId="15" fillId="0" fontId="18" numFmtId="4" xfId="0" applyAlignment="1" applyBorder="1" applyFont="1" applyNumberFormat="1">
      <alignment horizontal="center" vertical="center"/>
    </xf>
    <xf borderId="16" fillId="0" fontId="10" numFmtId="4" xfId="0" applyAlignment="1" applyBorder="1" applyFont="1" applyNumberFormat="1">
      <alignment horizontal="center" vertical="center"/>
    </xf>
    <xf borderId="16" fillId="4" fontId="18" numFmtId="164" xfId="0" applyAlignment="1" applyBorder="1" applyFont="1" applyNumberFormat="1">
      <alignment horizontal="center" vertical="center"/>
    </xf>
    <xf borderId="25" fillId="0" fontId="18" numFmtId="4" xfId="0" applyAlignment="1" applyBorder="1" applyFont="1" applyNumberFormat="1">
      <alignment horizontal="center" shrinkToFit="0" vertical="center" wrapText="1"/>
    </xf>
    <xf borderId="16" fillId="0" fontId="10" numFmtId="165" xfId="0" applyAlignment="1" applyBorder="1" applyFont="1" applyNumberFormat="1">
      <alignment horizontal="center" vertical="center"/>
    </xf>
    <xf borderId="25" fillId="2" fontId="19" numFmtId="3" xfId="0" applyAlignment="1" applyBorder="1" applyFont="1" applyNumberFormat="1">
      <alignment horizontal="center" vertical="center"/>
    </xf>
    <xf borderId="31" fillId="0" fontId="21" numFmtId="4" xfId="0" applyAlignment="1" applyBorder="1" applyFont="1" applyNumberFormat="1">
      <alignment horizontal="center" shrinkToFit="0" vertical="center" wrapText="1"/>
    </xf>
    <xf borderId="32" fillId="0" fontId="21" numFmtId="3" xfId="0" applyAlignment="1" applyBorder="1" applyFont="1" applyNumberFormat="1">
      <alignment horizontal="center" vertical="center"/>
    </xf>
    <xf borderId="25" fillId="2" fontId="21" numFmtId="4" xfId="0" applyAlignment="1" applyBorder="1" applyFont="1" applyNumberFormat="1">
      <alignment horizontal="center" shrinkToFit="0" vertical="center" wrapText="1"/>
    </xf>
    <xf borderId="15" fillId="2" fontId="18" numFmtId="4" xfId="0" applyAlignment="1" applyBorder="1" applyFont="1" applyNumberFormat="1">
      <alignment horizontal="center" vertical="center"/>
    </xf>
    <xf borderId="27" fillId="2" fontId="18" numFmtId="4" xfId="0" applyAlignment="1" applyBorder="1" applyFont="1" applyNumberFormat="1">
      <alignment horizontal="center" shrinkToFit="0" vertical="center" wrapText="1"/>
    </xf>
    <xf borderId="16" fillId="2" fontId="18" numFmtId="3" xfId="0" applyAlignment="1" applyBorder="1" applyFont="1" applyNumberFormat="1">
      <alignment horizontal="center" vertical="center"/>
    </xf>
    <xf borderId="29" fillId="0" fontId="3" numFmtId="0" xfId="0" applyBorder="1" applyFont="1"/>
    <xf borderId="31" fillId="0" fontId="21" numFmtId="4" xfId="0" applyAlignment="1" applyBorder="1" applyFont="1" applyNumberFormat="1">
      <alignment horizontal="center" vertical="center"/>
    </xf>
    <xf borderId="25" fillId="0" fontId="21" numFmtId="4" xfId="0" applyAlignment="1" applyBorder="1" applyFont="1" applyNumberFormat="1">
      <alignment horizontal="center" vertical="center"/>
    </xf>
    <xf borderId="16" fillId="0" fontId="21" numFmtId="4" xfId="0" applyAlignment="1" applyBorder="1" applyFont="1" applyNumberFormat="1">
      <alignment horizontal="center" vertical="center"/>
    </xf>
    <xf borderId="16" fillId="0" fontId="21" numFmtId="3" xfId="0" applyAlignment="1" applyBorder="1" applyFont="1" applyNumberFormat="1">
      <alignment horizontal="center" vertical="center"/>
    </xf>
    <xf borderId="28" fillId="0" fontId="21" numFmtId="4" xfId="0" applyAlignment="1" applyBorder="1" applyFont="1" applyNumberFormat="1">
      <alignment horizontal="center" vertical="center"/>
    </xf>
    <xf borderId="54" fillId="0" fontId="21" numFmtId="3" xfId="0" applyAlignment="1" applyBorder="1" applyFont="1" applyNumberFormat="1">
      <alignment horizontal="center" vertical="center"/>
    </xf>
    <xf borderId="29" fillId="0" fontId="21" numFmtId="4" xfId="0" applyAlignment="1" applyBorder="1" applyFont="1" applyNumberFormat="1">
      <alignment horizontal="center" vertical="center"/>
    </xf>
    <xf borderId="25" fillId="0" fontId="21" numFmtId="3" xfId="0" applyAlignment="1" applyBorder="1" applyFont="1" applyNumberFormat="1">
      <alignment horizontal="center" vertical="center"/>
    </xf>
    <xf borderId="62" fillId="2" fontId="22" numFmtId="4" xfId="0" applyAlignment="1" applyBorder="1" applyFont="1" applyNumberFormat="1">
      <alignment horizontal="center" shrinkToFit="0" vertical="center" wrapText="1"/>
    </xf>
    <xf borderId="25" fillId="2" fontId="22" numFmtId="4" xfId="0" applyAlignment="1" applyBorder="1" applyFont="1" applyNumberFormat="1">
      <alignment horizontal="center" shrinkToFit="0" vertical="center" wrapText="1"/>
    </xf>
    <xf borderId="16" fillId="2" fontId="22" numFmtId="4" xfId="0" applyAlignment="1" applyBorder="1" applyFont="1" applyNumberFormat="1">
      <alignment horizontal="center" shrinkToFit="0" vertical="center" wrapText="1"/>
    </xf>
    <xf borderId="16" fillId="0" fontId="18" numFmtId="0" xfId="0" applyAlignment="1" applyBorder="1" applyFont="1">
      <alignment horizontal="center" shrinkToFit="0" vertical="center" wrapText="1"/>
    </xf>
    <xf borderId="15" fillId="0" fontId="21" numFmtId="4" xfId="0" applyAlignment="1" applyBorder="1" applyFont="1" applyNumberFormat="1">
      <alignment horizontal="center" vertical="center"/>
    </xf>
    <xf borderId="27" fillId="0" fontId="18" numFmtId="4" xfId="0" applyAlignment="1" applyBorder="1" applyFont="1" applyNumberFormat="1">
      <alignment horizontal="center" shrinkToFit="0" vertical="center" wrapText="1"/>
    </xf>
    <xf borderId="63" fillId="2" fontId="22" numFmtId="4" xfId="0" applyAlignment="1" applyBorder="1" applyFont="1" applyNumberFormat="1">
      <alignment horizontal="center" shrinkToFit="0" vertical="center" wrapText="1"/>
    </xf>
    <xf borderId="16" fillId="0" fontId="21" numFmtId="4" xfId="0" applyAlignment="1" applyBorder="1" applyFont="1" applyNumberFormat="1">
      <alignment horizontal="center" shrinkToFit="0" vertical="center" wrapText="1"/>
    </xf>
    <xf borderId="16" fillId="2" fontId="21" numFmtId="4" xfId="0" applyAlignment="1" applyBorder="1" applyFont="1" applyNumberFormat="1">
      <alignment horizontal="center" vertical="center"/>
    </xf>
    <xf borderId="16" fillId="0" fontId="21" numFmtId="165" xfId="0" applyAlignment="1" applyBorder="1" applyFont="1" applyNumberFormat="1">
      <alignment horizontal="center" vertical="center"/>
    </xf>
    <xf borderId="16" fillId="4" fontId="10" numFmtId="4" xfId="0" applyAlignment="1" applyBorder="1" applyFont="1" applyNumberFormat="1">
      <alignment horizontal="center" vertical="center"/>
    </xf>
    <xf borderId="16" fillId="2" fontId="10" numFmtId="4" xfId="0" applyAlignment="1" applyBorder="1" applyFont="1" applyNumberFormat="1">
      <alignment horizontal="center" vertical="center"/>
    </xf>
    <xf borderId="16" fillId="4" fontId="21" numFmtId="4" xfId="0" applyAlignment="1" applyBorder="1" applyFont="1" applyNumberFormat="1">
      <alignment horizontal="center" vertical="center"/>
    </xf>
    <xf borderId="16" fillId="0" fontId="23" numFmtId="0" xfId="0" applyAlignment="1" applyBorder="1" applyFont="1">
      <alignment horizontal="center" shrinkToFit="0" vertical="center" wrapText="1"/>
    </xf>
    <xf borderId="16" fillId="0" fontId="19" numFmtId="4" xfId="0" applyAlignment="1" applyBorder="1" applyFont="1" applyNumberFormat="1">
      <alignment horizontal="center" shrinkToFit="0" vertical="center" wrapText="1"/>
    </xf>
    <xf borderId="16" fillId="0" fontId="22" numFmtId="4" xfId="0" applyAlignment="1" applyBorder="1" applyFont="1" applyNumberFormat="1">
      <alignment horizontal="center" shrinkToFit="0" vertical="center" wrapText="1"/>
    </xf>
    <xf borderId="31" fillId="2" fontId="24" numFmtId="4" xfId="0" applyAlignment="1" applyBorder="1" applyFont="1" applyNumberFormat="1">
      <alignment horizontal="center" shrinkToFit="0" vertical="center" wrapText="1"/>
    </xf>
    <xf borderId="27" fillId="2" fontId="24" numFmtId="4" xfId="0" applyAlignment="1" applyBorder="1" applyFont="1" applyNumberFormat="1">
      <alignment horizontal="center" shrinkToFit="0" vertical="center" wrapText="1"/>
    </xf>
    <xf borderId="58" fillId="2" fontId="24" numFmtId="4" xfId="0" applyAlignment="1" applyBorder="1" applyFont="1" applyNumberFormat="1">
      <alignment horizontal="center" shrinkToFit="0" vertical="center" wrapText="1"/>
    </xf>
    <xf borderId="16" fillId="2" fontId="21" numFmtId="164" xfId="0" applyAlignment="1" applyBorder="1" applyFont="1" applyNumberFormat="1">
      <alignment horizontal="center" vertical="center"/>
    </xf>
    <xf borderId="25" fillId="0" fontId="23" numFmtId="0" xfId="0" applyAlignment="1" applyBorder="1" applyFont="1">
      <alignment horizontal="center" shrinkToFit="0" vertical="center" wrapText="1"/>
    </xf>
    <xf borderId="16" fillId="2" fontId="24" numFmtId="4" xfId="0" applyAlignment="1" applyBorder="1" applyFont="1" applyNumberFormat="1">
      <alignment horizontal="center" shrinkToFit="0" vertical="center" wrapText="1"/>
    </xf>
    <xf borderId="0" fillId="0" fontId="21" numFmtId="2" xfId="0" applyAlignment="1" applyFont="1" applyNumberFormat="1">
      <alignment horizontal="center" shrinkToFit="0" vertical="center" wrapText="1"/>
    </xf>
    <xf borderId="0" fillId="0" fontId="25" numFmtId="0" xfId="0" applyAlignment="1" applyFont="1">
      <alignment horizontal="center" vertical="center"/>
    </xf>
    <xf borderId="27" fillId="3" fontId="26" numFmtId="0" xfId="0" applyAlignment="1" applyBorder="1" applyFont="1">
      <alignment horizontal="center" shrinkToFit="0" vertical="center" wrapText="1"/>
    </xf>
    <xf borderId="27" fillId="3" fontId="26" numFmtId="164" xfId="0" applyAlignment="1" applyBorder="1" applyFont="1" applyNumberFormat="1">
      <alignment horizontal="center" vertical="center"/>
    </xf>
    <xf borderId="48" fillId="3" fontId="26" numFmtId="4" xfId="0" applyAlignment="1" applyBorder="1" applyFont="1" applyNumberFormat="1">
      <alignment horizontal="center" vertical="center"/>
    </xf>
    <xf borderId="47" fillId="3" fontId="26" numFmtId="164" xfId="0" applyAlignment="1" applyBorder="1" applyFont="1" applyNumberFormat="1">
      <alignment horizontal="center" vertical="center"/>
    </xf>
    <xf borderId="16" fillId="3" fontId="26" numFmtId="4" xfId="0" applyAlignment="1" applyBorder="1" applyFont="1" applyNumberFormat="1">
      <alignment horizontal="center" vertical="center"/>
    </xf>
    <xf borderId="16" fillId="3" fontId="26" numFmtId="165" xfId="0" applyAlignment="1" applyBorder="1" applyFont="1" applyNumberFormat="1">
      <alignment horizontal="center" vertical="center"/>
    </xf>
    <xf borderId="16" fillId="3" fontId="26" numFmtId="3" xfId="0" applyAlignment="1" applyBorder="1" applyFont="1" applyNumberFormat="1">
      <alignment horizontal="center" vertical="center"/>
    </xf>
    <xf borderId="0" fillId="0" fontId="19" numFmtId="0" xfId="0" applyAlignment="1" applyFont="1">
      <alignment horizontal="center" vertical="center"/>
    </xf>
    <xf borderId="25" fillId="0" fontId="8" numFmtId="4" xfId="0" applyAlignment="1" applyBorder="1" applyFont="1" applyNumberFormat="1">
      <alignment horizontal="left" shrinkToFit="0" vertical="center" wrapText="1"/>
    </xf>
    <xf borderId="16" fillId="0" fontId="8" numFmtId="4" xfId="0" applyAlignment="1" applyBorder="1" applyFont="1" applyNumberFormat="1">
      <alignment horizontal="left" readingOrder="0" shrinkToFit="0" vertical="center" wrapText="1"/>
    </xf>
    <xf borderId="16" fillId="0" fontId="8" numFmtId="3" xfId="0" applyAlignment="1" applyBorder="1" applyFont="1" applyNumberFormat="1">
      <alignment horizontal="right" readingOrder="0" shrinkToFit="0" vertical="center" wrapText="1"/>
    </xf>
    <xf borderId="16" fillId="0" fontId="8" numFmtId="0" xfId="0" applyAlignment="1" applyBorder="1" applyFont="1">
      <alignment horizontal="left" readingOrder="0" vertical="center"/>
    </xf>
    <xf borderId="16" fillId="0" fontId="8" numFmtId="165" xfId="0" applyAlignment="1" applyBorder="1" applyFont="1" applyNumberFormat="1">
      <alignment horizontal="left" readingOrder="0" vertical="top"/>
    </xf>
    <xf borderId="16" fillId="0" fontId="27" numFmtId="4" xfId="0" applyAlignment="1" applyBorder="1" applyFont="1" applyNumberFormat="1">
      <alignment horizontal="left" readingOrder="0" shrinkToFit="0" vertical="top" wrapText="0"/>
    </xf>
    <xf borderId="16" fillId="4" fontId="8" numFmtId="4" xfId="0" applyAlignment="1" applyBorder="1" applyFont="1" applyNumberFormat="1">
      <alignment horizontal="right" readingOrder="0" shrinkToFit="0" vertical="center" wrapText="1"/>
    </xf>
    <xf borderId="16" fillId="4" fontId="8" numFmtId="3" xfId="0" applyAlignment="1" applyBorder="1" applyFont="1" applyNumberFormat="1">
      <alignment horizontal="right" readingOrder="0" shrinkToFit="0" vertical="center" wrapText="1"/>
    </xf>
    <xf borderId="16" fillId="2" fontId="28" numFmtId="0" xfId="0" applyAlignment="1" applyBorder="1" applyFont="1">
      <alignment horizontal="center" readingOrder="0" shrinkToFit="0" vertical="center" wrapText="1"/>
    </xf>
    <xf borderId="16" fillId="0" fontId="8" numFmtId="0" xfId="0" applyAlignment="1" applyBorder="1" applyFont="1">
      <alignment horizontal="left" vertical="center"/>
    </xf>
    <xf borderId="16" fillId="0" fontId="8" numFmtId="4" xfId="0" applyAlignment="1" applyBorder="1" applyFont="1" applyNumberFormat="1">
      <alignment horizontal="left" shrinkToFit="0" vertical="center" wrapText="1"/>
    </xf>
    <xf borderId="16" fillId="0" fontId="8" numFmtId="3" xfId="0" applyAlignment="1" applyBorder="1" applyFont="1" applyNumberFormat="1">
      <alignment horizontal="right" shrinkToFit="0" vertical="center" wrapText="1"/>
    </xf>
    <xf borderId="16" fillId="4" fontId="8" numFmtId="4" xfId="0" applyAlignment="1" applyBorder="1" applyFont="1" applyNumberFormat="1">
      <alignment horizontal="right" shrinkToFit="0" vertical="center" wrapText="1"/>
    </xf>
    <xf borderId="16" fillId="4" fontId="8" numFmtId="3" xfId="0" applyAlignment="1" applyBorder="1" applyFont="1" applyNumberFormat="1">
      <alignment horizontal="right" shrinkToFit="0" vertical="center" wrapText="1"/>
    </xf>
    <xf borderId="16" fillId="2" fontId="29" numFmtId="4" xfId="0" applyAlignment="1" applyBorder="1" applyFont="1" applyNumberFormat="1">
      <alignment horizontal="center" shrinkToFit="0" wrapText="1"/>
    </xf>
    <xf borderId="25" fillId="2" fontId="29" numFmtId="4" xfId="0" applyAlignment="1" applyBorder="1" applyFont="1" applyNumberFormat="1">
      <alignment horizontal="center" shrinkToFit="0" wrapText="1"/>
    </xf>
    <xf borderId="27" fillId="2" fontId="29" numFmtId="4" xfId="0" applyAlignment="1" applyBorder="1" applyFont="1" applyNumberFormat="1">
      <alignment horizontal="center" shrinkToFit="0" wrapText="1"/>
    </xf>
    <xf borderId="48" fillId="3" fontId="7" numFmtId="4" xfId="0" applyAlignment="1" applyBorder="1" applyFont="1" applyNumberFormat="1">
      <alignment horizontal="left" vertical="top"/>
    </xf>
    <xf borderId="16" fillId="3" fontId="7" numFmtId="4" xfId="0" applyAlignment="1" applyBorder="1" applyFont="1" applyNumberFormat="1">
      <alignment horizontal="right" vertical="center"/>
    </xf>
    <xf borderId="16" fillId="3" fontId="7" numFmtId="165" xfId="0" applyAlignment="1" applyBorder="1" applyFont="1" applyNumberFormat="1">
      <alignment horizontal="right" vertical="top"/>
    </xf>
    <xf borderId="16" fillId="10" fontId="7" numFmtId="3" xfId="0" applyAlignment="1" applyBorder="1" applyFill="1" applyFont="1" applyNumberFormat="1">
      <alignment horizontal="right" vertical="top"/>
    </xf>
    <xf borderId="16" fillId="3" fontId="7" numFmtId="3" xfId="0" applyAlignment="1" applyBorder="1" applyFont="1" applyNumberFormat="1">
      <alignment horizontal="right" vertical="top"/>
    </xf>
    <xf borderId="25" fillId="0" fontId="8" numFmtId="0" xfId="0" applyAlignment="1" applyBorder="1" applyFont="1">
      <alignment horizontal="center" shrinkToFit="0" vertical="center" wrapText="1"/>
    </xf>
    <xf borderId="25" fillId="4" fontId="8" numFmtId="164" xfId="0" applyAlignment="1" applyBorder="1" applyFont="1" applyNumberFormat="1">
      <alignment horizontal="center" vertical="center"/>
    </xf>
    <xf borderId="16" fillId="0" fontId="19" numFmtId="0" xfId="0" applyAlignment="1" applyBorder="1" applyFont="1">
      <alignment shrinkToFit="0" wrapText="1"/>
    </xf>
    <xf borderId="58" fillId="4" fontId="8" numFmtId="164" xfId="0" applyAlignment="1" applyBorder="1" applyFont="1" applyNumberFormat="1">
      <alignment readingOrder="0" vertical="center"/>
    </xf>
    <xf borderId="25" fillId="2" fontId="29" numFmtId="4" xfId="0" applyAlignment="1" applyBorder="1" applyFont="1" applyNumberFormat="1">
      <alignment horizontal="center" readingOrder="0" shrinkToFit="0" vertical="center" wrapText="1"/>
    </xf>
    <xf borderId="16" fillId="0" fontId="19" numFmtId="1" xfId="0" applyAlignment="1" applyBorder="1" applyFont="1" applyNumberFormat="1">
      <alignment shrinkToFit="0" wrapText="1"/>
    </xf>
    <xf borderId="52" fillId="3" fontId="7" numFmtId="4" xfId="0" applyAlignment="1" applyBorder="1" applyFont="1" applyNumberFormat="1">
      <alignment horizontal="left" vertical="top"/>
    </xf>
    <xf borderId="16" fillId="0" fontId="8" numFmtId="49" xfId="0" applyAlignment="1" applyBorder="1" applyFont="1" applyNumberFormat="1">
      <alignment horizontal="center" readingOrder="0" vertical="center"/>
    </xf>
    <xf borderId="16" fillId="0" fontId="8" numFmtId="169" xfId="0" applyAlignment="1" applyBorder="1" applyFont="1" applyNumberFormat="1">
      <alignment readingOrder="0" shrinkToFit="0" vertical="center" wrapText="1"/>
    </xf>
    <xf borderId="25" fillId="0" fontId="8" numFmtId="169" xfId="0" applyAlignment="1" applyBorder="1" applyFont="1" applyNumberFormat="1">
      <alignment readingOrder="0" vertical="center"/>
    </xf>
    <xf borderId="25" fillId="0" fontId="8" numFmtId="3" xfId="0" applyAlignment="1" applyBorder="1" applyFont="1" applyNumberFormat="1">
      <alignment horizontal="right" readingOrder="0" shrinkToFit="0" vertical="center" wrapText="1"/>
    </xf>
    <xf borderId="25" fillId="4" fontId="8" numFmtId="4" xfId="0" applyAlignment="1" applyBorder="1" applyFont="1" applyNumberFormat="1">
      <alignment horizontal="right" readingOrder="0" shrinkToFit="0" vertical="center" wrapText="1"/>
    </xf>
    <xf borderId="25" fillId="4" fontId="8" numFmtId="3" xfId="0" applyAlignment="1" applyBorder="1" applyFont="1" applyNumberFormat="1">
      <alignment horizontal="right" readingOrder="0" shrinkToFit="0" vertical="center" wrapText="1"/>
    </xf>
    <xf borderId="25" fillId="0" fontId="8" numFmtId="4" xfId="0" applyAlignment="1" applyBorder="1" applyFont="1" applyNumberFormat="1">
      <alignment horizontal="center" readingOrder="0" vertical="center"/>
    </xf>
    <xf borderId="16" fillId="0" fontId="30" numFmtId="0" xfId="0" applyAlignment="1" applyBorder="1" applyFont="1">
      <alignment horizontal="left" shrinkToFit="0" vertical="center" wrapText="1"/>
    </xf>
    <xf borderId="16" fillId="4" fontId="8" numFmtId="164" xfId="0" applyAlignment="1" applyBorder="1" applyFont="1" applyNumberFormat="1">
      <alignment readingOrder="0" vertical="center"/>
    </xf>
    <xf borderId="15" fillId="0" fontId="8" numFmtId="169" xfId="0" applyAlignment="1" applyBorder="1" applyFont="1" applyNumberFormat="1">
      <alignment horizontal="left" readingOrder="0" vertical="center"/>
    </xf>
    <xf borderId="16" fillId="0" fontId="31" numFmtId="0" xfId="0" applyAlignment="1" applyBorder="1" applyFont="1">
      <alignment horizontal="center" readingOrder="0"/>
    </xf>
    <xf borderId="16" fillId="0" fontId="8" numFmtId="169" xfId="0" applyAlignment="1" applyBorder="1" applyFont="1" applyNumberFormat="1">
      <alignment readingOrder="0" vertical="center"/>
    </xf>
    <xf borderId="16" fillId="0" fontId="8" numFmtId="169" xfId="0" applyAlignment="1" applyBorder="1" applyFont="1" applyNumberFormat="1">
      <alignment vertical="center"/>
    </xf>
    <xf borderId="16" fillId="0" fontId="8" numFmtId="165" xfId="0" applyAlignment="1" applyBorder="1" applyFont="1" applyNumberFormat="1">
      <alignment horizontal="left" vertical="center"/>
    </xf>
    <xf borderId="16" fillId="0" fontId="8" numFmtId="0" xfId="0" applyAlignment="1" applyBorder="1" applyFont="1">
      <alignment horizontal="left" shrinkToFit="0" vertical="center" wrapText="1"/>
    </xf>
    <xf borderId="16" fillId="0" fontId="30" numFmtId="0" xfId="0" applyAlignment="1" applyBorder="1" applyFont="1">
      <alignment horizontal="left" readingOrder="0" shrinkToFit="0" vertical="center" wrapText="1"/>
    </xf>
    <xf borderId="47" fillId="3" fontId="7" numFmtId="0" xfId="0" applyAlignment="1" applyBorder="1" applyFont="1">
      <alignment horizontal="center" shrinkToFit="0" vertical="center" wrapText="1"/>
    </xf>
    <xf borderId="47" fillId="3" fontId="7" numFmtId="164" xfId="0" applyAlignment="1" applyBorder="1" applyFont="1" applyNumberFormat="1">
      <alignment horizontal="center" vertical="center"/>
    </xf>
    <xf borderId="47" fillId="3" fontId="7" numFmtId="4" xfId="0" applyAlignment="1" applyBorder="1" applyFont="1" applyNumberFormat="1">
      <alignment horizontal="left" vertical="top"/>
    </xf>
    <xf borderId="27" fillId="0" fontId="8" numFmtId="0" xfId="0" applyAlignment="1" applyBorder="1" applyFont="1">
      <alignment horizontal="center" shrinkToFit="0" vertical="center" wrapText="1"/>
    </xf>
    <xf borderId="27" fillId="0" fontId="8" numFmtId="164" xfId="0" applyAlignment="1" applyBorder="1" applyFont="1" applyNumberFormat="1">
      <alignment horizontal="center" readingOrder="0" vertical="center"/>
    </xf>
    <xf borderId="47" fillId="11" fontId="8" numFmtId="4" xfId="0" applyAlignment="1" applyBorder="1" applyFill="1" applyFont="1" applyNumberFormat="1">
      <alignment horizontal="left" vertical="top"/>
    </xf>
    <xf borderId="7" fillId="3" fontId="6" numFmtId="0" xfId="0" applyAlignment="1" applyBorder="1" applyFont="1">
      <alignment horizontal="center" shrinkToFit="0" vertical="center" wrapText="1"/>
    </xf>
    <xf borderId="7" fillId="3" fontId="6" numFmtId="164" xfId="0" applyAlignment="1" applyBorder="1" applyFont="1" applyNumberFormat="1">
      <alignment vertical="top"/>
    </xf>
    <xf borderId="7" fillId="3" fontId="6" numFmtId="2" xfId="0" applyAlignment="1" applyBorder="1" applyFont="1" applyNumberFormat="1">
      <alignment horizontal="left" vertical="top"/>
    </xf>
    <xf borderId="7" fillId="3" fontId="6" numFmtId="164" xfId="0" applyAlignment="1" applyBorder="1" applyFont="1" applyNumberFormat="1">
      <alignment horizontal="center" vertical="top"/>
    </xf>
    <xf borderId="7" fillId="3" fontId="6" numFmtId="2" xfId="0" applyAlignment="1" applyBorder="1" applyFont="1" applyNumberFormat="1">
      <alignment vertical="top"/>
    </xf>
    <xf borderId="7" fillId="3" fontId="6" numFmtId="2" xfId="0" applyAlignment="1" applyBorder="1" applyFont="1" applyNumberFormat="1">
      <alignment vertical="center"/>
    </xf>
    <xf borderId="7" fillId="3" fontId="6" numFmtId="165" xfId="0" applyAlignment="1" applyBorder="1" applyFont="1" applyNumberFormat="1">
      <alignment vertical="top"/>
    </xf>
    <xf borderId="7" fillId="3" fontId="6" numFmtId="4" xfId="0" applyAlignment="1" applyBorder="1" applyFont="1" applyNumberFormat="1">
      <alignment vertical="top"/>
    </xf>
    <xf borderId="7" fillId="3" fontId="6" numFmtId="3" xfId="0" applyAlignment="1" applyBorder="1" applyFont="1" applyNumberFormat="1">
      <alignment vertical="top"/>
    </xf>
    <xf borderId="0" fillId="0" fontId="5" numFmtId="0" xfId="0" applyAlignment="1" applyFont="1">
      <alignment horizontal="left" readingOrder="1" shrinkToFit="0" vertical="top" wrapText="1"/>
    </xf>
    <xf borderId="0" fillId="0" fontId="5" numFmtId="0" xfId="0" applyAlignment="1" applyFont="1">
      <alignment shrinkToFit="0" vertical="top" wrapText="1"/>
    </xf>
    <xf borderId="0" fillId="0" fontId="5" numFmtId="0" xfId="0" applyAlignment="1" applyFont="1">
      <alignment horizontal="left" readingOrder="1" shrinkToFit="0" vertical="top" wrapText="1"/>
    </xf>
    <xf borderId="0" fillId="0" fontId="5" numFmtId="0" xfId="0" applyAlignment="1" applyFont="1">
      <alignment horizontal="left" vertical="top"/>
    </xf>
    <xf borderId="0" fillId="0" fontId="32" numFmtId="0" xfId="0" applyAlignment="1" applyFont="1">
      <alignment horizontal="left" readingOrder="0" shrinkToFit="0" vertical="top" wrapText="1"/>
    </xf>
    <xf borderId="0" fillId="0" fontId="5" numFmtId="2" xfId="0" applyAlignment="1" applyFont="1" applyNumberFormat="1">
      <alignment horizontal="right" vertical="top"/>
    </xf>
    <xf borderId="64" fillId="0" fontId="5" numFmtId="2" xfId="0" applyAlignment="1" applyBorder="1" applyFont="1" applyNumberFormat="1">
      <alignment vertical="top"/>
    </xf>
    <xf borderId="64" fillId="0" fontId="3" numFmtId="0" xfId="0" applyBorder="1" applyFont="1"/>
    <xf borderId="0" fillId="0" fontId="4" numFmtId="2" xfId="0" applyAlignment="1" applyFont="1" applyNumberFormat="1">
      <alignment horizontal="left" vertical="top"/>
    </xf>
    <xf borderId="0" fillId="0" fontId="2" numFmtId="165" xfId="0" applyAlignment="1" applyFont="1" applyNumberFormat="1">
      <alignment vertical="top"/>
    </xf>
    <xf borderId="0" fillId="0" fontId="2" numFmtId="2" xfId="0" applyAlignment="1" applyFont="1" applyNumberFormat="1">
      <alignment vertical="top"/>
    </xf>
    <xf borderId="0" fillId="0" fontId="33" numFmtId="2" xfId="0" applyAlignment="1" applyFont="1" applyNumberFormat="1">
      <alignment vertical="top"/>
    </xf>
    <xf borderId="0" fillId="0" fontId="33" numFmtId="0" xfId="0" applyAlignment="1" applyFont="1">
      <alignment vertical="top"/>
    </xf>
    <xf borderId="0" fillId="0" fontId="33" numFmtId="164" xfId="0" applyAlignment="1" applyFont="1" applyNumberFormat="1">
      <alignment vertical="top"/>
    </xf>
    <xf borderId="65" fillId="0" fontId="34" numFmtId="0" xfId="0" applyAlignment="1" applyBorder="1" applyFont="1">
      <alignment horizontal="center" shrinkToFit="0" vertical="center" wrapText="1"/>
    </xf>
    <xf borderId="66" fillId="0" fontId="3" numFmtId="0" xfId="0" applyBorder="1" applyFont="1"/>
    <xf borderId="67" fillId="0" fontId="3" numFmtId="0" xfId="0" applyBorder="1" applyFont="1"/>
    <xf borderId="68" fillId="0" fontId="35" numFmtId="0" xfId="0" applyAlignment="1" applyBorder="1" applyFont="1">
      <alignment horizontal="left" shrinkToFit="0" vertical="center" wrapText="1"/>
    </xf>
    <xf borderId="69" fillId="0" fontId="3" numFmtId="0" xfId="0" applyBorder="1" applyFont="1"/>
    <xf borderId="70" fillId="0" fontId="34" numFmtId="0" xfId="0" applyAlignment="1" applyBorder="1" applyFont="1">
      <alignment horizontal="center" shrinkToFit="0" vertical="center" wrapText="1"/>
    </xf>
    <xf borderId="0" fillId="0" fontId="35" numFmtId="0" xfId="0" applyAlignment="1" applyFont="1">
      <alignment horizontal="left" shrinkToFit="0" vertical="center" wrapText="1"/>
    </xf>
    <xf borderId="0" fillId="0" fontId="36" numFmtId="0" xfId="0" applyAlignment="1" applyFont="1">
      <alignment horizontal="left" shrinkToFit="0" vertical="center" wrapText="1"/>
    </xf>
    <xf borderId="0" fillId="0" fontId="34" numFmtId="0" xfId="0" applyAlignment="1" applyFont="1">
      <alignment horizontal="left" shrinkToFit="0" vertical="center" wrapText="1"/>
    </xf>
    <xf borderId="69" fillId="0" fontId="35" numFmtId="0" xfId="0" applyAlignment="1" applyBorder="1" applyFont="1">
      <alignment horizontal="left" shrinkToFit="0" vertical="center" wrapText="1"/>
    </xf>
    <xf borderId="71" fillId="0" fontId="34" numFmtId="0" xfId="0" applyAlignment="1" applyBorder="1" applyFont="1">
      <alignment horizontal="center" shrinkToFit="0" vertical="center" wrapText="1"/>
    </xf>
    <xf borderId="72" fillId="0" fontId="35" numFmtId="0" xfId="0" applyAlignment="1" applyBorder="1" applyFont="1">
      <alignment horizontal="left" shrinkToFit="0" vertical="center" wrapText="1"/>
    </xf>
    <xf borderId="73" fillId="0" fontId="3" numFmtId="0" xfId="0" applyBorder="1" applyFont="1"/>
    <xf borderId="74" fillId="0" fontId="3" numFmtId="0" xfId="0" applyBorder="1" applyFont="1"/>
    <xf borderId="71" fillId="0" fontId="34" numFmtId="0" xfId="0" applyAlignment="1" applyBorder="1" applyFont="1">
      <alignment horizontal="left" shrinkToFit="0" vertical="center" wrapText="1"/>
    </xf>
    <xf borderId="68" fillId="0" fontId="34" numFmtId="0" xfId="0" applyAlignment="1" applyBorder="1" applyFont="1">
      <alignment horizontal="center" shrinkToFit="0" vertical="center" wrapText="1"/>
    </xf>
    <xf borderId="72" fillId="0" fontId="34" numFmtId="0" xfId="0" applyAlignment="1" applyBorder="1" applyFont="1">
      <alignment horizontal="left" shrinkToFit="0" vertical="center" wrapText="1"/>
    </xf>
    <xf borderId="71" fillId="0" fontId="35" numFmtId="0" xfId="0" applyAlignment="1" applyBorder="1" applyFont="1">
      <alignment horizontal="left" shrinkToFit="0" vertical="center" wrapText="1"/>
    </xf>
    <xf borderId="72" fillId="0" fontId="34" numFmtId="0" xfId="0" applyAlignment="1" applyBorder="1" applyFont="1">
      <alignment horizontal="center" shrinkToFit="0" vertical="center" wrapText="1"/>
    </xf>
    <xf borderId="68" fillId="0" fontId="34" numFmtId="0" xfId="0" applyAlignment="1" applyBorder="1" applyFont="1">
      <alignment horizontal="left" shrinkToFit="0" vertical="center" wrapText="1"/>
    </xf>
    <xf borderId="75" fillId="0" fontId="3" numFmtId="0" xfId="0" applyBorder="1" applyFont="1"/>
    <xf borderId="76" fillId="0" fontId="3" numFmtId="0" xfId="0" applyBorder="1" applyFont="1"/>
    <xf borderId="77" fillId="0" fontId="3" numFmtId="0" xfId="0" applyBorder="1" applyFont="1"/>
    <xf borderId="0" fillId="0" fontId="5" numFmtId="0" xfId="0" applyFont="1"/>
    <xf borderId="0" fillId="0" fontId="37" numFmtId="0" xfId="0" applyAlignment="1" applyFont="1">
      <alignment horizontal="center"/>
    </xf>
    <xf borderId="0" fillId="0" fontId="38" numFmtId="0" xfId="0" applyAlignment="1" applyFont="1">
      <alignment horizontal="center"/>
    </xf>
    <xf borderId="0" fillId="0" fontId="6" numFmtId="0" xfId="0" applyFont="1"/>
    <xf borderId="0" fillId="0" fontId="5" numFmtId="0" xfId="0" applyAlignment="1" applyFont="1">
      <alignment horizontal="left"/>
    </xf>
    <xf borderId="13" fillId="3" fontId="6" numFmtId="0" xfId="0" applyAlignment="1" applyBorder="1" applyFont="1">
      <alignment horizontal="center"/>
    </xf>
    <xf borderId="25" fillId="3" fontId="6" numFmtId="0" xfId="0" applyAlignment="1" applyBorder="1" applyFont="1">
      <alignment horizontal="left" vertical="center"/>
    </xf>
    <xf borderId="16" fillId="3" fontId="6" numFmtId="0" xfId="0" applyAlignment="1" applyBorder="1" applyFont="1">
      <alignment horizontal="center" vertical="center"/>
    </xf>
    <xf borderId="16" fillId="3" fontId="6" numFmtId="0" xfId="0" applyAlignment="1" applyBorder="1" applyFont="1">
      <alignment horizontal="left" vertical="center"/>
    </xf>
    <xf borderId="25" fillId="0" fontId="5" numFmtId="0" xfId="0" applyAlignment="1" applyBorder="1" applyFont="1">
      <alignment horizontal="left" vertical="center"/>
    </xf>
    <xf borderId="25" fillId="4" fontId="5" numFmtId="169" xfId="0" applyAlignment="1" applyBorder="1" applyFont="1" applyNumberFormat="1">
      <alignment vertical="center"/>
    </xf>
    <xf borderId="13" fillId="3" fontId="5" numFmtId="0" xfId="0" applyAlignment="1" applyBorder="1" applyFont="1">
      <alignment horizontal="center" vertical="center"/>
    </xf>
    <xf borderId="16" fillId="0" fontId="5" numFmtId="0" xfId="0" applyAlignment="1" applyBorder="1" applyFont="1">
      <alignment horizontal="left"/>
    </xf>
    <xf borderId="16" fillId="4" fontId="5" numFmtId="169" xfId="0" applyBorder="1" applyFont="1" applyNumberFormat="1"/>
    <xf borderId="16" fillId="0" fontId="5" numFmtId="0" xfId="0" applyBorder="1" applyFont="1"/>
    <xf borderId="16" fillId="0" fontId="5" numFmtId="170" xfId="0" applyBorder="1" applyFont="1" applyNumberFormat="1"/>
    <xf borderId="16" fillId="3" fontId="6" numFmtId="169" xfId="0" applyAlignment="1" applyBorder="1" applyFont="1" applyNumberFormat="1">
      <alignment vertical="center"/>
    </xf>
    <xf borderId="16" fillId="3" fontId="6" numFmtId="0" xfId="0" applyAlignment="1" applyBorder="1" applyFont="1">
      <alignment horizontal="left"/>
    </xf>
    <xf borderId="16" fillId="3" fontId="6" numFmtId="169" xfId="0" applyBorder="1" applyFont="1" applyNumberFormat="1"/>
    <xf borderId="16" fillId="3" fontId="6" numFmtId="0" xfId="0" applyBorder="1" applyFont="1"/>
    <xf borderId="0" fillId="0" fontId="32" numFmtId="0" xfId="0" applyAlignment="1" applyFont="1">
      <alignment horizontal="left" shrinkToFit="0" wrapText="1"/>
    </xf>
    <xf borderId="0" fillId="0" fontId="5" numFmtId="0" xfId="0" applyAlignment="1" applyFont="1">
      <alignment horizontal="right"/>
    </xf>
    <xf borderId="64" fillId="0" fontId="5" numFmtId="0" xfId="0" applyBorder="1" applyFont="1"/>
    <xf borderId="0" fillId="0" fontId="33" numFmtId="0" xfId="0" applyFont="1"/>
    <xf borderId="78" fillId="0" fontId="6" numFmtId="0" xfId="0" applyAlignment="1" applyBorder="1" applyFont="1">
      <alignment horizontal="left" shrinkToFit="0" vertical="top" wrapText="1"/>
    </xf>
    <xf borderId="79" fillId="0" fontId="3" numFmtId="0" xfId="0" applyBorder="1" applyFont="1"/>
    <xf borderId="80" fillId="0" fontId="3" numFmtId="0" xfId="0" applyBorder="1" applyFont="1"/>
    <xf borderId="81" fillId="0" fontId="3" numFmtId="0" xfId="0" applyBorder="1" applyFont="1"/>
    <xf borderId="82" fillId="0" fontId="3" numFmtId="0" xfId="0" applyBorder="1" applyFont="1"/>
    <xf borderId="83" fillId="0" fontId="3" numFmtId="0" xfId="0" applyBorder="1" applyFont="1"/>
    <xf borderId="84" fillId="0" fontId="3"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885825</xdr:colOff>
      <xdr:row>0</xdr:row>
      <xdr:rowOff>142875</xdr:rowOff>
    </xdr:from>
    <xdr:ext cx="1257300" cy="857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2.25"/>
    <col customWidth="1" min="2" max="2" width="26.5"/>
    <col customWidth="1" min="3" max="3" width="24.75"/>
    <col customWidth="1" min="4" max="4" width="39.88"/>
    <col customWidth="1" min="5" max="5" width="22.5"/>
    <col customWidth="1" min="6" max="6" width="52.25"/>
    <col customWidth="1" min="7" max="7" width="16.75"/>
    <col customWidth="1" min="8" max="8" width="45.88"/>
    <col customWidth="1" min="9" max="9" width="22.25"/>
    <col customWidth="1" min="10" max="10" width="23.75"/>
    <col customWidth="1" min="11" max="11" width="21.25"/>
    <col customWidth="1" min="12" max="12" width="16.5"/>
    <col customWidth="1" min="13" max="18" width="22.75"/>
    <col customWidth="1" min="19" max="19" width="35.0"/>
    <col customWidth="1" min="20" max="20" width="52.13"/>
    <col customWidth="1" min="21" max="21" width="34.63"/>
    <col customWidth="1" min="22" max="22" width="14.5"/>
    <col customWidth="1" min="23" max="257" width="11.5"/>
  </cols>
  <sheetData>
    <row r="1" ht="21.0" customHeight="1">
      <c r="A1" s="1">
        <v>1.0</v>
      </c>
      <c r="B1" s="2"/>
      <c r="C1" s="3"/>
      <c r="D1" s="4" t="s">
        <v>0</v>
      </c>
      <c r="E1" s="5"/>
      <c r="F1" s="5"/>
      <c r="G1" s="5"/>
      <c r="H1" s="5"/>
      <c r="I1" s="5"/>
      <c r="J1" s="5"/>
      <c r="K1" s="5"/>
      <c r="L1" s="5"/>
      <c r="M1" s="5"/>
      <c r="N1" s="5"/>
      <c r="O1" s="5"/>
      <c r="P1" s="3"/>
      <c r="Q1" s="6"/>
      <c r="R1" s="7" t="s">
        <v>1</v>
      </c>
      <c r="S1" s="8" t="s">
        <v>2</v>
      </c>
      <c r="T1" s="9"/>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1"/>
      <c r="IH1" s="11"/>
      <c r="II1" s="11"/>
      <c r="IJ1" s="11"/>
      <c r="IK1" s="11"/>
      <c r="IL1" s="11"/>
      <c r="IM1" s="11"/>
      <c r="IN1" s="11"/>
      <c r="IO1" s="11"/>
      <c r="IP1" s="11"/>
      <c r="IQ1" s="11"/>
      <c r="IR1" s="11"/>
      <c r="IS1" s="11"/>
      <c r="IT1" s="11"/>
      <c r="IU1" s="11"/>
      <c r="IV1" s="11"/>
      <c r="IW1" s="11"/>
    </row>
    <row r="2" ht="23.25" customHeight="1">
      <c r="B2" s="12"/>
      <c r="C2" s="13"/>
      <c r="D2" s="12"/>
      <c r="P2" s="13"/>
      <c r="Q2" s="6"/>
      <c r="R2" s="7" t="s">
        <v>3</v>
      </c>
      <c r="S2" s="8">
        <v>2.0</v>
      </c>
      <c r="T2" s="9"/>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1"/>
      <c r="IH2" s="11"/>
      <c r="II2" s="11"/>
      <c r="IJ2" s="11"/>
      <c r="IK2" s="11"/>
      <c r="IL2" s="11"/>
      <c r="IM2" s="11"/>
      <c r="IN2" s="11"/>
      <c r="IO2" s="11"/>
      <c r="IP2" s="11"/>
      <c r="IQ2" s="11"/>
      <c r="IR2" s="11"/>
      <c r="IS2" s="11"/>
      <c r="IT2" s="11"/>
      <c r="IU2" s="11"/>
      <c r="IV2" s="11"/>
      <c r="IW2" s="11"/>
    </row>
    <row r="3" ht="34.5" customHeight="1">
      <c r="B3" s="14"/>
      <c r="C3" s="15"/>
      <c r="D3" s="14"/>
      <c r="E3" s="16"/>
      <c r="F3" s="16"/>
      <c r="G3" s="16"/>
      <c r="H3" s="16"/>
      <c r="I3" s="16"/>
      <c r="J3" s="16"/>
      <c r="K3" s="16"/>
      <c r="L3" s="16"/>
      <c r="M3" s="16"/>
      <c r="N3" s="16"/>
      <c r="O3" s="16"/>
      <c r="P3" s="15"/>
      <c r="Q3" s="6"/>
      <c r="R3" s="7" t="s">
        <v>4</v>
      </c>
      <c r="S3" s="8">
        <v>43725.0</v>
      </c>
      <c r="T3" s="9"/>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1"/>
      <c r="IH3" s="11"/>
      <c r="II3" s="11"/>
      <c r="IJ3" s="11"/>
      <c r="IK3" s="11"/>
      <c r="IL3" s="11"/>
      <c r="IM3" s="11"/>
      <c r="IN3" s="11"/>
      <c r="IO3" s="11"/>
      <c r="IP3" s="11"/>
      <c r="IQ3" s="11"/>
      <c r="IR3" s="11"/>
      <c r="IS3" s="11"/>
      <c r="IT3" s="11"/>
      <c r="IU3" s="11"/>
      <c r="IV3" s="11"/>
      <c r="IW3" s="11"/>
    </row>
    <row r="4" ht="18.0" customHeight="1">
      <c r="A4" s="17"/>
      <c r="B4" s="18" t="s">
        <v>5</v>
      </c>
      <c r="C4" s="19"/>
      <c r="D4" s="20" t="s">
        <v>6</v>
      </c>
      <c r="E4" s="21"/>
      <c r="F4" s="22"/>
      <c r="G4" s="22"/>
      <c r="H4" s="22"/>
      <c r="I4" s="23"/>
      <c r="J4" s="24"/>
      <c r="K4" s="22"/>
      <c r="L4" s="22"/>
      <c r="M4" s="22"/>
      <c r="N4" s="25"/>
      <c r="O4" s="26"/>
      <c r="P4" s="25"/>
      <c r="Q4" s="26"/>
      <c r="R4" s="25"/>
      <c r="S4" s="26"/>
      <c r="T4" s="2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ht="21.0" customHeight="1">
      <c r="A5" s="17"/>
      <c r="B5" s="18" t="s">
        <v>7</v>
      </c>
      <c r="C5" s="19"/>
      <c r="D5" s="28" t="s">
        <v>8</v>
      </c>
      <c r="E5" s="29"/>
      <c r="F5" s="30"/>
      <c r="G5" s="30"/>
      <c r="H5" s="30"/>
      <c r="I5" s="31"/>
      <c r="J5" s="32"/>
      <c r="K5" s="30"/>
      <c r="L5" s="30"/>
      <c r="M5" s="30"/>
      <c r="N5" s="33"/>
      <c r="O5" s="34"/>
      <c r="P5" s="33"/>
      <c r="Q5" s="34"/>
      <c r="R5" s="33"/>
      <c r="S5" s="34"/>
      <c r="T5" s="35"/>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ht="44.25" customHeight="1">
      <c r="A6" s="17"/>
      <c r="B6" s="18" t="s">
        <v>9</v>
      </c>
      <c r="C6" s="19"/>
      <c r="D6" s="36" t="s">
        <v>10</v>
      </c>
      <c r="I6" s="37"/>
      <c r="J6" s="38"/>
      <c r="K6" s="39"/>
      <c r="L6" s="39"/>
      <c r="M6" s="39"/>
      <c r="N6" s="40"/>
      <c r="O6" s="41"/>
      <c r="P6" s="40"/>
      <c r="Q6" s="41"/>
      <c r="R6" s="40"/>
      <c r="S6" s="41"/>
      <c r="T6" s="28"/>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ht="12.75" customHeight="1">
      <c r="A7" s="17"/>
      <c r="B7" s="18" t="s">
        <v>11</v>
      </c>
      <c r="C7" s="42"/>
      <c r="D7" s="28" t="s">
        <v>12</v>
      </c>
      <c r="E7" s="43"/>
      <c r="F7" s="39"/>
      <c r="G7" s="39"/>
      <c r="H7" s="39"/>
      <c r="I7" s="37"/>
      <c r="J7" s="38"/>
      <c r="K7" s="39"/>
      <c r="L7" s="39"/>
      <c r="M7" s="39"/>
      <c r="N7" s="40"/>
      <c r="O7" s="41"/>
      <c r="P7" s="40"/>
      <c r="Q7" s="41"/>
      <c r="R7" s="40"/>
      <c r="S7" s="41"/>
      <c r="T7" s="28"/>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ht="12.75" customHeight="1">
      <c r="A8" s="17"/>
      <c r="B8" s="18" t="s">
        <v>13</v>
      </c>
      <c r="C8" s="42"/>
      <c r="D8" s="28" t="s">
        <v>14</v>
      </c>
      <c r="E8" s="43"/>
      <c r="F8" s="39"/>
      <c r="G8" s="39"/>
      <c r="H8" s="39"/>
      <c r="I8" s="37"/>
      <c r="J8" s="38"/>
      <c r="K8" s="39"/>
      <c r="L8" s="39"/>
      <c r="M8" s="39"/>
      <c r="N8" s="40"/>
      <c r="O8" s="41"/>
      <c r="P8" s="40"/>
      <c r="Q8" s="41"/>
      <c r="R8" s="40"/>
      <c r="S8" s="41"/>
      <c r="T8" s="28"/>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ht="12.75" customHeight="1">
      <c r="A9" s="17"/>
      <c r="B9" s="18" t="s">
        <v>15</v>
      </c>
      <c r="C9" s="42"/>
      <c r="D9" s="28" t="s">
        <v>16</v>
      </c>
      <c r="E9" s="43"/>
      <c r="F9" s="39"/>
      <c r="G9" s="39"/>
      <c r="H9" s="39"/>
      <c r="I9" s="37"/>
      <c r="J9" s="38"/>
      <c r="K9" s="39"/>
      <c r="L9" s="39"/>
      <c r="M9" s="39"/>
      <c r="N9" s="40"/>
      <c r="O9" s="41"/>
      <c r="P9" s="40"/>
      <c r="Q9" s="41"/>
      <c r="R9" s="40"/>
      <c r="S9" s="41"/>
      <c r="T9" s="28"/>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row>
    <row r="10" ht="12.75" customHeight="1">
      <c r="A10" s="17"/>
      <c r="B10" s="18" t="s">
        <v>17</v>
      </c>
      <c r="C10" s="42"/>
      <c r="D10" s="28" t="s">
        <v>18</v>
      </c>
      <c r="E10" s="43"/>
      <c r="F10" s="39"/>
      <c r="G10" s="39"/>
      <c r="H10" s="39"/>
      <c r="I10" s="37"/>
      <c r="J10" s="38"/>
      <c r="K10" s="39"/>
      <c r="L10" s="39"/>
      <c r="M10" s="39"/>
      <c r="N10" s="40"/>
      <c r="O10" s="41"/>
      <c r="P10" s="40"/>
      <c r="Q10" s="41"/>
      <c r="R10" s="40"/>
      <c r="S10" s="41"/>
      <c r="T10" s="28"/>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row>
    <row r="11" ht="12.75" customHeight="1">
      <c r="A11" s="17"/>
      <c r="B11" s="18" t="s">
        <v>19</v>
      </c>
      <c r="C11" s="42"/>
      <c r="D11" s="28" t="s">
        <v>20</v>
      </c>
      <c r="E11" s="43"/>
      <c r="F11" s="39"/>
      <c r="G11" s="39"/>
      <c r="H11" s="39"/>
      <c r="I11" s="37"/>
      <c r="J11" s="38"/>
      <c r="K11" s="39"/>
      <c r="L11" s="39"/>
      <c r="M11" s="39"/>
      <c r="N11" s="40"/>
      <c r="O11" s="41"/>
      <c r="P11" s="40"/>
      <c r="Q11" s="41"/>
      <c r="R11" s="40"/>
      <c r="S11" s="41"/>
      <c r="T11" s="28"/>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row>
    <row r="12" ht="12.75" customHeight="1">
      <c r="A12" s="17"/>
      <c r="B12" s="18" t="s">
        <v>21</v>
      </c>
      <c r="C12" s="42"/>
      <c r="D12" s="28" t="s">
        <v>22</v>
      </c>
      <c r="E12" s="43"/>
      <c r="F12" s="39"/>
      <c r="G12" s="39"/>
      <c r="H12" s="39"/>
      <c r="I12" s="37"/>
      <c r="J12" s="38"/>
      <c r="K12" s="39"/>
      <c r="L12" s="39"/>
      <c r="M12" s="39"/>
      <c r="N12" s="40"/>
      <c r="O12" s="41"/>
      <c r="P12" s="40"/>
      <c r="Q12" s="41"/>
      <c r="R12" s="40"/>
      <c r="S12" s="41"/>
      <c r="T12" s="28"/>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row>
    <row r="13" ht="12.75" customHeight="1">
      <c r="A13" s="17"/>
      <c r="B13" s="18" t="s">
        <v>23</v>
      </c>
      <c r="C13" s="42"/>
      <c r="D13" s="28" t="s">
        <v>22</v>
      </c>
      <c r="E13" s="43"/>
      <c r="F13" s="39"/>
      <c r="G13" s="39"/>
      <c r="H13" s="39"/>
      <c r="I13" s="37"/>
      <c r="J13" s="38"/>
      <c r="K13" s="39"/>
      <c r="L13" s="39"/>
      <c r="M13" s="39"/>
      <c r="N13" s="40"/>
      <c r="O13" s="41"/>
      <c r="P13" s="40"/>
      <c r="Q13" s="41"/>
      <c r="R13" s="40"/>
      <c r="S13" s="41"/>
      <c r="T13" s="28"/>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row>
    <row r="14" ht="18.75" customHeight="1">
      <c r="A14" s="17"/>
      <c r="B14" s="18" t="s">
        <v>24</v>
      </c>
      <c r="C14" s="42"/>
      <c r="D14" s="28" t="s">
        <v>25</v>
      </c>
      <c r="E14" s="29"/>
      <c r="F14" s="30"/>
      <c r="G14" s="30"/>
      <c r="H14" s="30"/>
      <c r="I14" s="31"/>
      <c r="J14" s="32"/>
      <c r="K14" s="30"/>
      <c r="L14" s="30"/>
      <c r="M14" s="30"/>
      <c r="N14" s="33"/>
      <c r="O14" s="34"/>
      <c r="P14" s="33"/>
      <c r="Q14" s="34"/>
      <c r="R14" s="33"/>
      <c r="S14" s="34"/>
      <c r="T14" s="35"/>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row>
    <row r="15" ht="18.75" customHeight="1">
      <c r="A15" s="17"/>
      <c r="B15" s="18" t="s">
        <v>26</v>
      </c>
      <c r="C15" s="19"/>
      <c r="D15" s="28" t="s">
        <v>27</v>
      </c>
      <c r="E15" s="30"/>
      <c r="F15" s="30"/>
      <c r="G15" s="30"/>
      <c r="H15" s="30"/>
      <c r="I15" s="30"/>
      <c r="J15" s="32"/>
      <c r="K15" s="30"/>
      <c r="L15" s="30"/>
      <c r="M15" s="30"/>
      <c r="N15" s="33"/>
      <c r="O15" s="30"/>
      <c r="P15" s="33"/>
      <c r="Q15" s="30"/>
      <c r="R15" s="33"/>
      <c r="S15" s="30"/>
      <c r="T15" s="35"/>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row>
    <row r="16" ht="7.5" customHeight="1">
      <c r="A16" s="17"/>
      <c r="B16" s="17"/>
      <c r="C16" s="42"/>
      <c r="D16" s="35"/>
      <c r="E16" s="29"/>
      <c r="F16" s="30"/>
      <c r="G16" s="30"/>
      <c r="H16" s="30"/>
      <c r="I16" s="31"/>
      <c r="J16" s="32"/>
      <c r="K16" s="30"/>
      <c r="L16" s="30"/>
      <c r="M16" s="30"/>
      <c r="N16" s="33"/>
      <c r="O16" s="34"/>
      <c r="P16" s="33"/>
      <c r="Q16" s="34"/>
      <c r="R16" s="33"/>
      <c r="S16" s="34"/>
      <c r="T16" s="35"/>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row>
    <row r="17" ht="12.75" customHeight="1">
      <c r="A17" s="17"/>
      <c r="B17" s="44" t="s">
        <v>28</v>
      </c>
      <c r="C17" s="45"/>
      <c r="D17" s="45"/>
      <c r="E17" s="46"/>
      <c r="F17" s="47" t="s">
        <v>29</v>
      </c>
      <c r="G17" s="45"/>
      <c r="H17" s="45"/>
      <c r="I17" s="45"/>
      <c r="J17" s="45"/>
      <c r="K17" s="45"/>
      <c r="L17" s="45"/>
      <c r="M17" s="46"/>
      <c r="N17" s="48" t="s">
        <v>30</v>
      </c>
      <c r="O17" s="49"/>
      <c r="P17" s="48"/>
      <c r="Q17" s="49"/>
      <c r="R17" s="48"/>
      <c r="S17" s="50" t="s">
        <v>31</v>
      </c>
      <c r="T17" s="51" t="s">
        <v>32</v>
      </c>
      <c r="U17" s="52"/>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row>
    <row r="18" ht="54.0" customHeight="1">
      <c r="A18" s="53"/>
      <c r="B18" s="54" t="s">
        <v>33</v>
      </c>
      <c r="C18" s="55" t="s">
        <v>34</v>
      </c>
      <c r="D18" s="56" t="s">
        <v>35</v>
      </c>
      <c r="E18" s="55" t="s">
        <v>36</v>
      </c>
      <c r="F18" s="56" t="s">
        <v>37</v>
      </c>
      <c r="G18" s="56" t="s">
        <v>38</v>
      </c>
      <c r="H18" s="56" t="s">
        <v>39</v>
      </c>
      <c r="I18" s="57" t="s">
        <v>40</v>
      </c>
      <c r="J18" s="58" t="s">
        <v>41</v>
      </c>
      <c r="K18" s="56" t="s">
        <v>42</v>
      </c>
      <c r="L18" s="56" t="s">
        <v>43</v>
      </c>
      <c r="M18" s="56" t="s">
        <v>44</v>
      </c>
      <c r="N18" s="59" t="s">
        <v>45</v>
      </c>
      <c r="O18" s="60" t="s">
        <v>46</v>
      </c>
      <c r="P18" s="59" t="s">
        <v>47</v>
      </c>
      <c r="Q18" s="60" t="s">
        <v>48</v>
      </c>
      <c r="R18" s="59" t="s">
        <v>49</v>
      </c>
      <c r="S18" s="60"/>
      <c r="T18" s="61"/>
      <c r="U18" s="62"/>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c r="IW18" s="53"/>
    </row>
    <row r="19" ht="12.75" customHeight="1">
      <c r="A19" s="17"/>
      <c r="B19" s="63" t="s">
        <v>50</v>
      </c>
      <c r="C19" s="64">
        <f>+E20+E161+E162+E167+E190</f>
        <v>2970000000</v>
      </c>
      <c r="D19" s="65"/>
      <c r="E19" s="66"/>
      <c r="F19" s="66"/>
      <c r="G19" s="66"/>
      <c r="H19" s="66"/>
      <c r="I19" s="66"/>
      <c r="J19" s="66"/>
      <c r="K19" s="66"/>
      <c r="L19" s="66"/>
      <c r="M19" s="66"/>
      <c r="N19" s="66"/>
      <c r="O19" s="66"/>
      <c r="P19" s="66"/>
      <c r="Q19" s="66"/>
      <c r="R19" s="66"/>
      <c r="S19" s="66"/>
      <c r="T19" s="67"/>
      <c r="U19" s="52"/>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row>
    <row r="20" ht="12.75" customHeight="1">
      <c r="A20" s="17"/>
      <c r="B20" s="68"/>
      <c r="C20" s="69"/>
      <c r="D20" s="70" t="s">
        <v>51</v>
      </c>
      <c r="E20" s="71">
        <v>1.167355033E9</v>
      </c>
      <c r="F20" s="72" t="s">
        <v>52</v>
      </c>
      <c r="G20" s="73">
        <v>8.0093504E7</v>
      </c>
      <c r="H20" s="74" t="s">
        <v>53</v>
      </c>
      <c r="I20" s="75" t="s">
        <v>54</v>
      </c>
      <c r="J20" s="76">
        <v>45961.0</v>
      </c>
      <c r="K20" s="77">
        <v>3.0</v>
      </c>
      <c r="L20" s="76">
        <v>45968.0</v>
      </c>
      <c r="M20" s="78" t="s">
        <v>55</v>
      </c>
      <c r="N20" s="79">
        <v>2.4E7</v>
      </c>
      <c r="O20" s="80"/>
      <c r="P20" s="81">
        <v>2871872.0</v>
      </c>
      <c r="Q20" s="80"/>
      <c r="R20" s="81">
        <v>2.1128128E7</v>
      </c>
      <c r="S20" s="82">
        <v>0.0</v>
      </c>
      <c r="T20" s="83" t="s">
        <v>56</v>
      </c>
      <c r="U20" s="52"/>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row>
    <row r="21" ht="27.75" customHeight="1">
      <c r="A21" s="17"/>
      <c r="B21" s="68"/>
      <c r="C21" s="69"/>
      <c r="D21" s="84"/>
      <c r="E21" s="84"/>
      <c r="F21" s="84"/>
      <c r="G21" s="84"/>
      <c r="H21" s="84"/>
      <c r="I21" s="75" t="s">
        <v>57</v>
      </c>
      <c r="J21" s="76">
        <v>45989.0</v>
      </c>
      <c r="K21" s="77">
        <v>75.0</v>
      </c>
      <c r="L21" s="76">
        <v>46000.0</v>
      </c>
      <c r="M21" s="78" t="s">
        <v>55</v>
      </c>
      <c r="N21" s="79">
        <v>2.4E7</v>
      </c>
      <c r="O21" s="81">
        <v>463680.0</v>
      </c>
      <c r="P21" s="81">
        <v>2871872.0</v>
      </c>
      <c r="Q21" s="80"/>
      <c r="R21" s="81">
        <v>2.0664448E7</v>
      </c>
      <c r="S21" s="85"/>
      <c r="T21" s="83" t="s">
        <v>56</v>
      </c>
      <c r="U21" s="52"/>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row>
    <row r="22" ht="22.5" customHeight="1">
      <c r="A22" s="17"/>
      <c r="B22" s="68"/>
      <c r="C22" s="69"/>
      <c r="D22" s="84"/>
      <c r="E22" s="84"/>
      <c r="F22" s="86"/>
      <c r="G22" s="86"/>
      <c r="H22" s="86"/>
      <c r="I22" s="75" t="s">
        <v>58</v>
      </c>
      <c r="J22" s="76">
        <v>46028.0</v>
      </c>
      <c r="K22" s="77">
        <v>300.0</v>
      </c>
      <c r="L22" s="76">
        <v>46036.0</v>
      </c>
      <c r="M22" s="78" t="s">
        <v>55</v>
      </c>
      <c r="N22" s="79">
        <v>1.2E7</v>
      </c>
      <c r="O22" s="81">
        <v>115920.0</v>
      </c>
      <c r="P22" s="81">
        <v>639152.0</v>
      </c>
      <c r="Q22" s="80"/>
      <c r="R22" s="81">
        <v>1.1244928E7</v>
      </c>
      <c r="S22" s="87"/>
      <c r="T22" s="83" t="s">
        <v>56</v>
      </c>
      <c r="U22" s="52"/>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row>
    <row r="23" ht="12.75" customHeight="1">
      <c r="A23" s="17"/>
      <c r="B23" s="68"/>
      <c r="C23" s="69"/>
      <c r="D23" s="84"/>
      <c r="E23" s="84"/>
      <c r="F23" s="72" t="s">
        <v>59</v>
      </c>
      <c r="G23" s="73">
        <v>5.3003203E7</v>
      </c>
      <c r="H23" s="74" t="s">
        <v>60</v>
      </c>
      <c r="I23" s="88" t="s">
        <v>61</v>
      </c>
      <c r="J23" s="89">
        <v>45972.0</v>
      </c>
      <c r="K23" s="90">
        <v>23.0</v>
      </c>
      <c r="L23" s="89">
        <v>45979.0</v>
      </c>
      <c r="M23" s="91" t="s">
        <v>55</v>
      </c>
      <c r="N23" s="92">
        <v>6800000.0</v>
      </c>
      <c r="O23" s="81">
        <v>65688.0</v>
      </c>
      <c r="P23" s="81">
        <v>0.0</v>
      </c>
      <c r="Q23" s="80"/>
      <c r="R23" s="81">
        <v>6734312.0</v>
      </c>
      <c r="S23" s="82"/>
      <c r="T23" s="83" t="s">
        <v>56</v>
      </c>
      <c r="U23" s="52"/>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row>
    <row r="24" ht="12.75" customHeight="1">
      <c r="A24" s="17"/>
      <c r="B24" s="68"/>
      <c r="C24" s="69"/>
      <c r="D24" s="84"/>
      <c r="E24" s="84"/>
      <c r="F24" s="84"/>
      <c r="G24" s="84"/>
      <c r="H24" s="84"/>
      <c r="I24" s="75" t="s">
        <v>62</v>
      </c>
      <c r="J24" s="76">
        <v>46029.0</v>
      </c>
      <c r="K24" s="77">
        <v>286.0</v>
      </c>
      <c r="L24" s="76">
        <v>46027.0</v>
      </c>
      <c r="M24" s="78" t="s">
        <v>55</v>
      </c>
      <c r="N24" s="79">
        <v>6800000.0</v>
      </c>
      <c r="O24" s="81">
        <v>65688.0</v>
      </c>
      <c r="P24" s="81">
        <v>0.0</v>
      </c>
      <c r="Q24" s="80"/>
      <c r="R24" s="81">
        <v>6734312.0</v>
      </c>
      <c r="S24" s="85"/>
      <c r="T24" s="83" t="s">
        <v>56</v>
      </c>
      <c r="U24" s="52"/>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row>
    <row r="25" ht="12.75" customHeight="1">
      <c r="A25" s="17"/>
      <c r="B25" s="68"/>
      <c r="C25" s="69"/>
      <c r="D25" s="84"/>
      <c r="E25" s="84"/>
      <c r="F25" s="86"/>
      <c r="G25" s="86"/>
      <c r="H25" s="86"/>
      <c r="I25" s="93" t="s">
        <v>63</v>
      </c>
      <c r="J25" s="94">
        <v>46029.0</v>
      </c>
      <c r="K25" s="95">
        <v>287.0</v>
      </c>
      <c r="L25" s="94">
        <v>46027.0</v>
      </c>
      <c r="M25" s="96" t="s">
        <v>55</v>
      </c>
      <c r="N25" s="97">
        <v>6800000.0</v>
      </c>
      <c r="O25" s="81">
        <v>65688.0</v>
      </c>
      <c r="P25" s="81">
        <v>0.0</v>
      </c>
      <c r="Q25" s="80"/>
      <c r="R25" s="81">
        <v>6734312.0</v>
      </c>
      <c r="S25" s="87"/>
      <c r="T25" s="83" t="s">
        <v>56</v>
      </c>
      <c r="U25" s="52"/>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row>
    <row r="26" ht="12.75" customHeight="1">
      <c r="A26" s="17"/>
      <c r="B26" s="68"/>
      <c r="C26" s="69"/>
      <c r="D26" s="84"/>
      <c r="E26" s="84"/>
      <c r="F26" s="72" t="s">
        <v>64</v>
      </c>
      <c r="G26" s="73">
        <v>1.143134737E9</v>
      </c>
      <c r="H26" s="74" t="s">
        <v>65</v>
      </c>
      <c r="I26" s="75" t="s">
        <v>66</v>
      </c>
      <c r="J26" s="76">
        <v>45961.0</v>
      </c>
      <c r="K26" s="77">
        <v>12.0</v>
      </c>
      <c r="L26" s="76">
        <v>45972.0</v>
      </c>
      <c r="M26" s="78" t="s">
        <v>55</v>
      </c>
      <c r="N26" s="79">
        <v>1.22032E7</v>
      </c>
      <c r="O26" s="80"/>
      <c r="P26" s="81">
        <v>6101600.0</v>
      </c>
      <c r="Q26" s="80"/>
      <c r="R26" s="81">
        <v>1.1408358E7</v>
      </c>
      <c r="S26" s="82">
        <v>6101600.0</v>
      </c>
      <c r="T26" s="83" t="s">
        <v>56</v>
      </c>
      <c r="U26" s="52"/>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row>
    <row r="27" ht="23.25" customHeight="1">
      <c r="A27" s="17"/>
      <c r="B27" s="68"/>
      <c r="C27" s="69"/>
      <c r="D27" s="84"/>
      <c r="E27" s="84"/>
      <c r="F27" s="86"/>
      <c r="G27" s="86"/>
      <c r="H27" s="86"/>
      <c r="I27" s="75" t="s">
        <v>67</v>
      </c>
      <c r="J27" s="76">
        <v>45999.0</v>
      </c>
      <c r="K27" s="77">
        <v>84.0</v>
      </c>
      <c r="L27" s="76">
        <v>46003.0</v>
      </c>
      <c r="M27" s="78" t="s">
        <v>55</v>
      </c>
      <c r="N27" s="79">
        <v>1.22032E7</v>
      </c>
      <c r="O27" s="81">
        <v>117883.0</v>
      </c>
      <c r="P27" s="80"/>
      <c r="Q27" s="80"/>
      <c r="R27" s="81">
        <v>1.2085317E7</v>
      </c>
      <c r="S27" s="87"/>
      <c r="T27" s="83" t="s">
        <v>56</v>
      </c>
      <c r="U27" s="52"/>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row>
    <row r="28" ht="12.75" customHeight="1">
      <c r="A28" s="17"/>
      <c r="B28" s="68"/>
      <c r="C28" s="69"/>
      <c r="D28" s="84"/>
      <c r="E28" s="84"/>
      <c r="F28" s="72" t="s">
        <v>68</v>
      </c>
      <c r="G28" s="73">
        <v>8.0258515E7</v>
      </c>
      <c r="H28" s="74" t="s">
        <v>69</v>
      </c>
      <c r="I28" s="75" t="s">
        <v>70</v>
      </c>
      <c r="J28" s="76">
        <v>45972.0</v>
      </c>
      <c r="K28" s="77">
        <v>21.0</v>
      </c>
      <c r="L28" s="76">
        <v>45979.0</v>
      </c>
      <c r="M28" s="78" t="s">
        <v>55</v>
      </c>
      <c r="N28" s="79">
        <v>9574963.0</v>
      </c>
      <c r="O28" s="81">
        <v>92494.0</v>
      </c>
      <c r="P28" s="81">
        <v>310015.0</v>
      </c>
      <c r="Q28" s="80"/>
      <c r="R28" s="81">
        <v>9172454.0</v>
      </c>
      <c r="S28" s="82">
        <v>0.0</v>
      </c>
      <c r="T28" s="83" t="s">
        <v>56</v>
      </c>
      <c r="U28" s="52"/>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row>
    <row r="29" ht="12.75" customHeight="1">
      <c r="A29" s="17"/>
      <c r="B29" s="68"/>
      <c r="C29" s="69"/>
      <c r="D29" s="84"/>
      <c r="E29" s="84"/>
      <c r="F29" s="84"/>
      <c r="G29" s="84"/>
      <c r="H29" s="84"/>
      <c r="I29" s="75" t="s">
        <v>71</v>
      </c>
      <c r="J29" s="76">
        <v>45999.0</v>
      </c>
      <c r="K29" s="77">
        <v>92.0</v>
      </c>
      <c r="L29" s="76">
        <v>46003.0</v>
      </c>
      <c r="M29" s="78" t="s">
        <v>55</v>
      </c>
      <c r="N29" s="79">
        <v>9574963.0</v>
      </c>
      <c r="O29" s="81">
        <v>92494.0</v>
      </c>
      <c r="P29" s="81">
        <v>310015.0</v>
      </c>
      <c r="Q29" s="80"/>
      <c r="R29" s="81">
        <v>9172454.0</v>
      </c>
      <c r="S29" s="85"/>
      <c r="T29" s="83" t="s">
        <v>56</v>
      </c>
      <c r="U29" s="52"/>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row>
    <row r="30" ht="12.75" customHeight="1">
      <c r="A30" s="17"/>
      <c r="B30" s="68"/>
      <c r="C30" s="69"/>
      <c r="D30" s="84"/>
      <c r="E30" s="84"/>
      <c r="F30" s="86"/>
      <c r="G30" s="86"/>
      <c r="H30" s="86"/>
      <c r="I30" s="75" t="s">
        <v>72</v>
      </c>
      <c r="J30" s="76">
        <v>46029.0</v>
      </c>
      <c r="K30" s="77">
        <v>373.0</v>
      </c>
      <c r="L30" s="76">
        <v>46063.0</v>
      </c>
      <c r="M30" s="78" t="s">
        <v>55</v>
      </c>
      <c r="N30" s="79">
        <v>4787483.0</v>
      </c>
      <c r="O30" s="81">
        <v>46247.0</v>
      </c>
      <c r="P30" s="81">
        <v>0.0</v>
      </c>
      <c r="Q30" s="80"/>
      <c r="R30" s="81">
        <v>4741236.0</v>
      </c>
      <c r="S30" s="87"/>
      <c r="T30" s="83" t="s">
        <v>56</v>
      </c>
      <c r="U30" s="52"/>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row>
    <row r="31" ht="12.75" customHeight="1">
      <c r="A31" s="17"/>
      <c r="B31" s="68"/>
      <c r="C31" s="69"/>
      <c r="D31" s="84"/>
      <c r="E31" s="84"/>
      <c r="F31" s="98" t="s">
        <v>73</v>
      </c>
      <c r="G31" s="99">
        <v>7.9779064E7</v>
      </c>
      <c r="H31" s="100" t="s">
        <v>74</v>
      </c>
      <c r="I31" s="101"/>
      <c r="J31" s="102"/>
      <c r="K31" s="103"/>
      <c r="L31" s="104"/>
      <c r="M31" s="105"/>
      <c r="N31" s="106"/>
      <c r="O31" s="80"/>
      <c r="P31" s="80"/>
      <c r="Q31" s="80"/>
      <c r="R31" s="80"/>
      <c r="S31" s="81">
        <v>5.26E7</v>
      </c>
      <c r="T31" s="83" t="s">
        <v>56</v>
      </c>
      <c r="U31" s="52"/>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row>
    <row r="32" ht="30.0" customHeight="1">
      <c r="A32" s="17"/>
      <c r="B32" s="68"/>
      <c r="C32" s="69"/>
      <c r="D32" s="84"/>
      <c r="E32" s="84"/>
      <c r="F32" s="72" t="s">
        <v>75</v>
      </c>
      <c r="G32" s="73">
        <v>5.279008E7</v>
      </c>
      <c r="H32" s="74" t="s">
        <v>76</v>
      </c>
      <c r="I32" s="107"/>
      <c r="J32" s="108"/>
      <c r="K32" s="77">
        <v>15.0</v>
      </c>
      <c r="L32" s="76">
        <v>45975.0</v>
      </c>
      <c r="M32" s="78" t="s">
        <v>55</v>
      </c>
      <c r="N32" s="79">
        <v>4.8E7</v>
      </c>
      <c r="O32" s="81">
        <v>0.0</v>
      </c>
      <c r="P32" s="81">
        <v>0.0</v>
      </c>
      <c r="Q32" s="80"/>
      <c r="R32" s="81">
        <v>4.8E7</v>
      </c>
      <c r="S32" s="82">
        <v>2.4E7</v>
      </c>
      <c r="T32" s="83" t="s">
        <v>56</v>
      </c>
      <c r="U32" s="52"/>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row>
    <row r="33" ht="39.0" customHeight="1">
      <c r="A33" s="17"/>
      <c r="B33" s="68"/>
      <c r="C33" s="69"/>
      <c r="D33" s="84"/>
      <c r="E33" s="84"/>
      <c r="F33" s="86"/>
      <c r="G33" s="86"/>
      <c r="H33" s="86"/>
      <c r="I33" s="75" t="s">
        <v>77</v>
      </c>
      <c r="J33" s="76">
        <v>46382.0</v>
      </c>
      <c r="K33" s="77">
        <v>245.0</v>
      </c>
      <c r="L33" s="76">
        <v>46021.0</v>
      </c>
      <c r="M33" s="78" t="s">
        <v>55</v>
      </c>
      <c r="N33" s="79">
        <v>4.8E7</v>
      </c>
      <c r="O33" s="81">
        <v>1059840.0</v>
      </c>
      <c r="P33" s="81">
        <v>1.056E7</v>
      </c>
      <c r="Q33" s="80"/>
      <c r="R33" s="81">
        <v>3.638016E7</v>
      </c>
      <c r="S33" s="87"/>
      <c r="T33" s="83" t="s">
        <v>56</v>
      </c>
      <c r="U33" s="52"/>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row>
    <row r="34" ht="12.75" customHeight="1">
      <c r="A34" s="17"/>
      <c r="B34" s="68"/>
      <c r="C34" s="69"/>
      <c r="D34" s="84"/>
      <c r="E34" s="84"/>
      <c r="F34" s="72" t="s">
        <v>78</v>
      </c>
      <c r="G34" s="73">
        <v>8.0241563E7</v>
      </c>
      <c r="H34" s="109" t="s">
        <v>79</v>
      </c>
      <c r="I34" s="75" t="s">
        <v>80</v>
      </c>
      <c r="J34" s="76">
        <v>46029.0</v>
      </c>
      <c r="K34" s="77">
        <v>297.0</v>
      </c>
      <c r="L34" s="76">
        <v>46036.0</v>
      </c>
      <c r="M34" s="78" t="s">
        <v>55</v>
      </c>
      <c r="N34" s="79">
        <v>7333333.0</v>
      </c>
      <c r="O34" s="81">
        <v>70840.0</v>
      </c>
      <c r="P34" s="81">
        <v>26998.0</v>
      </c>
      <c r="Q34" s="80"/>
      <c r="R34" s="81">
        <v>7235495.0</v>
      </c>
      <c r="S34" s="82">
        <v>1.0</v>
      </c>
      <c r="T34" s="83" t="s">
        <v>56</v>
      </c>
      <c r="U34" s="52"/>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row>
    <row r="35" ht="12.75" customHeight="1">
      <c r="A35" s="17"/>
      <c r="B35" s="68"/>
      <c r="C35" s="69"/>
      <c r="D35" s="84"/>
      <c r="E35" s="84"/>
      <c r="F35" s="84"/>
      <c r="G35" s="84"/>
      <c r="H35" s="84"/>
      <c r="I35" s="75" t="s">
        <v>81</v>
      </c>
      <c r="J35" s="76">
        <v>46029.0</v>
      </c>
      <c r="K35" s="77">
        <v>297.0</v>
      </c>
      <c r="L35" s="76">
        <v>45305.0</v>
      </c>
      <c r="M35" s="78" t="s">
        <v>55</v>
      </c>
      <c r="N35" s="79">
        <v>7333333.0</v>
      </c>
      <c r="O35" s="81">
        <v>70840.0</v>
      </c>
      <c r="P35" s="81">
        <v>26998.0</v>
      </c>
      <c r="Q35" s="80"/>
      <c r="R35" s="81">
        <v>7235495.0</v>
      </c>
      <c r="S35" s="85"/>
      <c r="T35" s="83" t="s">
        <v>56</v>
      </c>
      <c r="U35" s="52"/>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row>
    <row r="36" ht="12.75" customHeight="1">
      <c r="A36" s="17"/>
      <c r="B36" s="68"/>
      <c r="C36" s="69"/>
      <c r="D36" s="84"/>
      <c r="E36" s="84"/>
      <c r="F36" s="86"/>
      <c r="G36" s="86"/>
      <c r="H36" s="86"/>
      <c r="I36" s="75" t="s">
        <v>82</v>
      </c>
      <c r="J36" s="76">
        <v>46029.0</v>
      </c>
      <c r="K36" s="77">
        <v>297.0</v>
      </c>
      <c r="L36" s="76">
        <v>45305.0</v>
      </c>
      <c r="M36" s="78" t="s">
        <v>55</v>
      </c>
      <c r="N36" s="79">
        <v>7333333.0</v>
      </c>
      <c r="O36" s="81">
        <v>70840.0</v>
      </c>
      <c r="P36" s="81">
        <v>26998.0</v>
      </c>
      <c r="Q36" s="80"/>
      <c r="R36" s="81">
        <v>7235495.0</v>
      </c>
      <c r="S36" s="87"/>
      <c r="T36" s="83" t="s">
        <v>56</v>
      </c>
      <c r="U36" s="52"/>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row>
    <row r="37" ht="12.75" customHeight="1">
      <c r="A37" s="17"/>
      <c r="B37" s="68"/>
      <c r="C37" s="69"/>
      <c r="D37" s="84"/>
      <c r="E37" s="84"/>
      <c r="F37" s="98" t="s">
        <v>83</v>
      </c>
      <c r="G37" s="99">
        <v>1.143353577E9</v>
      </c>
      <c r="H37" s="110" t="s">
        <v>84</v>
      </c>
      <c r="I37" s="93" t="s">
        <v>85</v>
      </c>
      <c r="J37" s="89">
        <v>46006.0</v>
      </c>
      <c r="K37" s="90">
        <v>119.0</v>
      </c>
      <c r="L37" s="89">
        <v>46007.0</v>
      </c>
      <c r="M37" s="91" t="s">
        <v>55</v>
      </c>
      <c r="N37" s="92">
        <v>4500000.0</v>
      </c>
      <c r="O37" s="81">
        <v>0.0</v>
      </c>
      <c r="P37" s="81">
        <v>0.0</v>
      </c>
      <c r="Q37" s="80"/>
      <c r="R37" s="81">
        <v>4500000.0</v>
      </c>
      <c r="S37" s="82" t="s">
        <v>86</v>
      </c>
      <c r="T37" s="83" t="s">
        <v>56</v>
      </c>
      <c r="U37" s="52"/>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row>
    <row r="38" ht="12.75" customHeight="1">
      <c r="A38" s="17"/>
      <c r="B38" s="68"/>
      <c r="C38" s="69"/>
      <c r="D38" s="84"/>
      <c r="E38" s="84"/>
      <c r="F38" s="86"/>
      <c r="G38" s="86"/>
      <c r="H38" s="86"/>
      <c r="I38" s="75" t="s">
        <v>87</v>
      </c>
      <c r="J38" s="89">
        <v>46019.0</v>
      </c>
      <c r="K38" s="90">
        <v>236.0</v>
      </c>
      <c r="L38" s="89">
        <v>46021.0</v>
      </c>
      <c r="M38" s="91" t="s">
        <v>55</v>
      </c>
      <c r="N38" s="92">
        <v>4500000.0</v>
      </c>
      <c r="O38" s="81">
        <v>0.0</v>
      </c>
      <c r="P38" s="81">
        <v>0.0</v>
      </c>
      <c r="Q38" s="80"/>
      <c r="R38" s="81">
        <v>4500000.0</v>
      </c>
      <c r="S38" s="87"/>
      <c r="T38" s="83" t="s">
        <v>56</v>
      </c>
      <c r="U38" s="52"/>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row>
    <row r="39" ht="12.75" customHeight="1">
      <c r="A39" s="17"/>
      <c r="B39" s="68"/>
      <c r="C39" s="69"/>
      <c r="D39" s="84"/>
      <c r="E39" s="84"/>
      <c r="F39" s="72" t="s">
        <v>88</v>
      </c>
      <c r="G39" s="73">
        <v>7.9945794E7</v>
      </c>
      <c r="H39" s="111" t="s">
        <v>84</v>
      </c>
      <c r="I39" s="93" t="s">
        <v>89</v>
      </c>
      <c r="J39" s="89">
        <v>45989.0</v>
      </c>
      <c r="K39" s="90">
        <v>130.0</v>
      </c>
      <c r="L39" s="89">
        <v>46008.0</v>
      </c>
      <c r="M39" s="91" t="s">
        <v>55</v>
      </c>
      <c r="N39" s="92">
        <v>4500000.0</v>
      </c>
      <c r="O39" s="81">
        <v>0.0</v>
      </c>
      <c r="P39" s="81">
        <v>0.0</v>
      </c>
      <c r="Q39" s="80"/>
      <c r="R39" s="81">
        <v>4500000.0</v>
      </c>
      <c r="S39" s="82" t="s">
        <v>86</v>
      </c>
      <c r="T39" s="83" t="s">
        <v>56</v>
      </c>
      <c r="U39" s="52"/>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row>
    <row r="40" ht="12.75" customHeight="1">
      <c r="A40" s="17"/>
      <c r="B40" s="68"/>
      <c r="C40" s="69"/>
      <c r="D40" s="84"/>
      <c r="E40" s="84"/>
      <c r="F40" s="86"/>
      <c r="G40" s="86"/>
      <c r="H40" s="86"/>
      <c r="I40" s="112" t="s">
        <v>90</v>
      </c>
      <c r="J40" s="113">
        <v>46019.0</v>
      </c>
      <c r="K40" s="90">
        <v>226.0</v>
      </c>
      <c r="L40" s="89">
        <v>46021.0</v>
      </c>
      <c r="M40" s="91" t="s">
        <v>55</v>
      </c>
      <c r="N40" s="92">
        <v>4500000.0</v>
      </c>
      <c r="O40" s="81">
        <v>0.0</v>
      </c>
      <c r="P40" s="81">
        <v>0.0</v>
      </c>
      <c r="Q40" s="80"/>
      <c r="R40" s="81">
        <v>4500000.0</v>
      </c>
      <c r="S40" s="87"/>
      <c r="T40" s="83" t="s">
        <v>56</v>
      </c>
      <c r="U40" s="52"/>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row>
    <row r="41" ht="12.75" customHeight="1">
      <c r="A41" s="17"/>
      <c r="B41" s="68"/>
      <c r="C41" s="69"/>
      <c r="D41" s="84"/>
      <c r="E41" s="84"/>
      <c r="F41" s="72" t="s">
        <v>91</v>
      </c>
      <c r="G41" s="73">
        <v>1.020768251E9</v>
      </c>
      <c r="H41" s="111" t="s">
        <v>84</v>
      </c>
      <c r="I41" s="75" t="s">
        <v>92</v>
      </c>
      <c r="J41" s="114">
        <v>46002.0</v>
      </c>
      <c r="K41" s="90">
        <v>124.0</v>
      </c>
      <c r="L41" s="89">
        <v>46007.0</v>
      </c>
      <c r="M41" s="91" t="s">
        <v>55</v>
      </c>
      <c r="N41" s="92">
        <v>4500000.0</v>
      </c>
      <c r="O41" s="81">
        <v>0.0</v>
      </c>
      <c r="P41" s="81">
        <v>0.0</v>
      </c>
      <c r="Q41" s="80"/>
      <c r="R41" s="81">
        <v>4500000.0</v>
      </c>
      <c r="S41" s="82" t="s">
        <v>86</v>
      </c>
      <c r="T41" s="83" t="s">
        <v>56</v>
      </c>
      <c r="U41" s="52"/>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row>
    <row r="42" ht="12.75" customHeight="1">
      <c r="A42" s="17"/>
      <c r="B42" s="68"/>
      <c r="C42" s="69"/>
      <c r="D42" s="84"/>
      <c r="E42" s="84"/>
      <c r="F42" s="86"/>
      <c r="G42" s="86"/>
      <c r="H42" s="86"/>
      <c r="I42" s="93" t="s">
        <v>93</v>
      </c>
      <c r="J42" s="94">
        <v>46019.0</v>
      </c>
      <c r="K42" s="95">
        <v>251.0</v>
      </c>
      <c r="L42" s="94">
        <v>46021.0</v>
      </c>
      <c r="M42" s="96" t="s">
        <v>55</v>
      </c>
      <c r="N42" s="97">
        <v>4500000.0</v>
      </c>
      <c r="O42" s="81">
        <v>0.0</v>
      </c>
      <c r="P42" s="81">
        <v>0.0</v>
      </c>
      <c r="Q42" s="80"/>
      <c r="R42" s="81">
        <v>4500000.0</v>
      </c>
      <c r="S42" s="87"/>
      <c r="T42" s="83" t="s">
        <v>56</v>
      </c>
      <c r="U42" s="52"/>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row>
    <row r="43" ht="12.75" customHeight="1">
      <c r="A43" s="17"/>
      <c r="B43" s="68"/>
      <c r="C43" s="69"/>
      <c r="D43" s="84"/>
      <c r="E43" s="84"/>
      <c r="F43" s="72" t="s">
        <v>94</v>
      </c>
      <c r="G43" s="73">
        <v>1.121883961E9</v>
      </c>
      <c r="H43" s="111" t="s">
        <v>84</v>
      </c>
      <c r="I43" s="112" t="s">
        <v>95</v>
      </c>
      <c r="J43" s="114">
        <v>45989.0</v>
      </c>
      <c r="K43" s="115">
        <v>49.0</v>
      </c>
      <c r="L43" s="114">
        <v>45992.0</v>
      </c>
      <c r="M43" s="116" t="s">
        <v>55</v>
      </c>
      <c r="N43" s="117">
        <v>4500000.0</v>
      </c>
      <c r="O43" s="81">
        <v>0.0</v>
      </c>
      <c r="P43" s="81">
        <v>0.0</v>
      </c>
      <c r="Q43" s="80"/>
      <c r="R43" s="81">
        <v>4500000.0</v>
      </c>
      <c r="S43" s="82" t="s">
        <v>86</v>
      </c>
      <c r="T43" s="83" t="s">
        <v>56</v>
      </c>
      <c r="U43" s="52"/>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row>
    <row r="44" ht="12.75" customHeight="1">
      <c r="A44" s="17"/>
      <c r="B44" s="68"/>
      <c r="C44" s="69"/>
      <c r="D44" s="84"/>
      <c r="E44" s="84"/>
      <c r="F44" s="86"/>
      <c r="G44" s="86"/>
      <c r="H44" s="86"/>
      <c r="I44" s="112" t="s">
        <v>96</v>
      </c>
      <c r="J44" s="94">
        <v>45989.0</v>
      </c>
      <c r="K44" s="95">
        <v>190.0</v>
      </c>
      <c r="L44" s="94">
        <v>46021.0</v>
      </c>
      <c r="M44" s="96" t="s">
        <v>55</v>
      </c>
      <c r="N44" s="97">
        <v>4500000.0</v>
      </c>
      <c r="O44" s="81">
        <v>0.0</v>
      </c>
      <c r="P44" s="81">
        <v>0.0</v>
      </c>
      <c r="Q44" s="80"/>
      <c r="R44" s="81">
        <v>4500000.0</v>
      </c>
      <c r="S44" s="87"/>
      <c r="T44" s="83" t="s">
        <v>56</v>
      </c>
      <c r="U44" s="52"/>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row>
    <row r="45" ht="12.75" customHeight="1">
      <c r="A45" s="17"/>
      <c r="B45" s="68"/>
      <c r="C45" s="69"/>
      <c r="D45" s="84"/>
      <c r="E45" s="84"/>
      <c r="F45" s="72" t="s">
        <v>97</v>
      </c>
      <c r="G45" s="73">
        <v>9023011.0</v>
      </c>
      <c r="H45" s="111" t="s">
        <v>84</v>
      </c>
      <c r="I45" s="75" t="s">
        <v>98</v>
      </c>
      <c r="J45" s="118">
        <v>46002.0</v>
      </c>
      <c r="K45" s="77">
        <v>122.0</v>
      </c>
      <c r="L45" s="114">
        <v>46007.0</v>
      </c>
      <c r="M45" s="116" t="s">
        <v>55</v>
      </c>
      <c r="N45" s="119">
        <v>4500000.0</v>
      </c>
      <c r="O45" s="81">
        <v>0.0</v>
      </c>
      <c r="P45" s="81">
        <v>0.0</v>
      </c>
      <c r="Q45" s="80"/>
      <c r="R45" s="81">
        <v>4500000.0</v>
      </c>
      <c r="S45" s="82" t="s">
        <v>86</v>
      </c>
      <c r="T45" s="83" t="s">
        <v>56</v>
      </c>
      <c r="U45" s="52"/>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row>
    <row r="46" ht="12.75" customHeight="1">
      <c r="A46" s="17"/>
      <c r="B46" s="68"/>
      <c r="C46" s="69"/>
      <c r="D46" s="84"/>
      <c r="E46" s="84"/>
      <c r="F46" s="86"/>
      <c r="G46" s="86"/>
      <c r="H46" s="86"/>
      <c r="I46" s="88" t="s">
        <v>99</v>
      </c>
      <c r="J46" s="120">
        <v>46019.0</v>
      </c>
      <c r="K46" s="121">
        <v>246.0</v>
      </c>
      <c r="L46" s="89">
        <v>46021.0</v>
      </c>
      <c r="M46" s="91" t="s">
        <v>55</v>
      </c>
      <c r="N46" s="122">
        <v>4500000.0</v>
      </c>
      <c r="O46" s="81">
        <v>0.0</v>
      </c>
      <c r="P46" s="81">
        <v>0.0</v>
      </c>
      <c r="Q46" s="80"/>
      <c r="R46" s="81">
        <v>4500000.0</v>
      </c>
      <c r="S46" s="87"/>
      <c r="T46" s="83" t="s">
        <v>56</v>
      </c>
      <c r="U46" s="52"/>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row>
    <row r="47" ht="12.75" customHeight="1">
      <c r="A47" s="17"/>
      <c r="B47" s="68"/>
      <c r="C47" s="69"/>
      <c r="D47" s="84"/>
      <c r="E47" s="84"/>
      <c r="F47" s="98" t="s">
        <v>100</v>
      </c>
      <c r="G47" s="99">
        <v>1.032494654E9</v>
      </c>
      <c r="H47" s="111" t="s">
        <v>84</v>
      </c>
      <c r="I47" s="93" t="s">
        <v>101</v>
      </c>
      <c r="J47" s="89">
        <v>46002.0</v>
      </c>
      <c r="K47" s="90">
        <v>102.0</v>
      </c>
      <c r="L47" s="89">
        <v>46006.0</v>
      </c>
      <c r="M47" s="91" t="s">
        <v>55</v>
      </c>
      <c r="N47" s="92">
        <v>4500000.0</v>
      </c>
      <c r="O47" s="81">
        <v>0.0</v>
      </c>
      <c r="P47" s="81">
        <v>0.0</v>
      </c>
      <c r="Q47" s="80"/>
      <c r="R47" s="81">
        <v>4500000.0</v>
      </c>
      <c r="S47" s="82" t="s">
        <v>86</v>
      </c>
      <c r="T47" s="83" t="s">
        <v>56</v>
      </c>
      <c r="U47" s="52"/>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row>
    <row r="48" ht="12.75" customHeight="1">
      <c r="A48" s="17"/>
      <c r="B48" s="68"/>
      <c r="C48" s="69"/>
      <c r="D48" s="84"/>
      <c r="E48" s="84"/>
      <c r="F48" s="86"/>
      <c r="G48" s="86"/>
      <c r="H48" s="86"/>
      <c r="I48" s="112" t="s">
        <v>102</v>
      </c>
      <c r="J48" s="94">
        <v>46029.0</v>
      </c>
      <c r="K48" s="90">
        <v>290.0</v>
      </c>
      <c r="L48" s="89">
        <v>46036.0</v>
      </c>
      <c r="M48" s="91" t="s">
        <v>55</v>
      </c>
      <c r="N48" s="117">
        <v>4500000.0</v>
      </c>
      <c r="O48" s="81">
        <v>0.0</v>
      </c>
      <c r="P48" s="81">
        <v>0.0</v>
      </c>
      <c r="Q48" s="80"/>
      <c r="R48" s="81">
        <v>4500000.0</v>
      </c>
      <c r="S48" s="87"/>
      <c r="T48" s="83" t="s">
        <v>56</v>
      </c>
      <c r="U48" s="52"/>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row>
    <row r="49" ht="12.75" customHeight="1">
      <c r="A49" s="17"/>
      <c r="B49" s="68"/>
      <c r="C49" s="69"/>
      <c r="D49" s="84"/>
      <c r="E49" s="84"/>
      <c r="F49" s="72" t="s">
        <v>103</v>
      </c>
      <c r="G49" s="73">
        <v>1.015483214E9</v>
      </c>
      <c r="H49" s="111" t="s">
        <v>84</v>
      </c>
      <c r="I49" s="75" t="s">
        <v>104</v>
      </c>
      <c r="J49" s="114">
        <v>45989.0</v>
      </c>
      <c r="K49" s="115">
        <v>53.0</v>
      </c>
      <c r="L49" s="114">
        <v>45992.0</v>
      </c>
      <c r="M49" s="116" t="s">
        <v>55</v>
      </c>
      <c r="N49" s="117">
        <v>4500000.0</v>
      </c>
      <c r="O49" s="81">
        <v>0.0</v>
      </c>
      <c r="P49" s="81">
        <v>0.0</v>
      </c>
      <c r="Q49" s="80"/>
      <c r="R49" s="81">
        <v>4500000.0</v>
      </c>
      <c r="S49" s="82" t="s">
        <v>86</v>
      </c>
      <c r="T49" s="83" t="s">
        <v>56</v>
      </c>
      <c r="U49" s="52"/>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row>
    <row r="50" ht="12.75" customHeight="1">
      <c r="A50" s="17"/>
      <c r="B50" s="68"/>
      <c r="C50" s="69"/>
      <c r="D50" s="84"/>
      <c r="E50" s="84"/>
      <c r="F50" s="86"/>
      <c r="G50" s="86"/>
      <c r="H50" s="86"/>
      <c r="I50" s="93" t="s">
        <v>105</v>
      </c>
      <c r="J50" s="94">
        <v>46019.0</v>
      </c>
      <c r="K50" s="95">
        <v>231.0</v>
      </c>
      <c r="L50" s="94">
        <v>46021.0</v>
      </c>
      <c r="M50" s="96" t="s">
        <v>55</v>
      </c>
      <c r="N50" s="123">
        <v>4500000.0</v>
      </c>
      <c r="O50" s="81">
        <v>0.0</v>
      </c>
      <c r="P50" s="81">
        <v>0.0</v>
      </c>
      <c r="Q50" s="80"/>
      <c r="R50" s="81">
        <v>4500000.0</v>
      </c>
      <c r="S50" s="87"/>
      <c r="T50" s="83" t="s">
        <v>56</v>
      </c>
      <c r="U50" s="52"/>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row>
    <row r="51" ht="12.75" customHeight="1">
      <c r="A51" s="17"/>
      <c r="B51" s="68"/>
      <c r="C51" s="69"/>
      <c r="D51" s="84"/>
      <c r="E51" s="84"/>
      <c r="F51" s="72" t="s">
        <v>106</v>
      </c>
      <c r="G51" s="73">
        <v>1.010211428E9</v>
      </c>
      <c r="H51" s="111" t="s">
        <v>84</v>
      </c>
      <c r="I51" s="75" t="s">
        <v>107</v>
      </c>
      <c r="J51" s="114">
        <v>45989.0</v>
      </c>
      <c r="K51" s="115">
        <v>57.0</v>
      </c>
      <c r="L51" s="114">
        <v>45992.0</v>
      </c>
      <c r="M51" s="116" t="s">
        <v>55</v>
      </c>
      <c r="N51" s="117">
        <v>4500000.0</v>
      </c>
      <c r="O51" s="81">
        <v>0.0</v>
      </c>
      <c r="P51" s="81">
        <v>0.0</v>
      </c>
      <c r="Q51" s="80"/>
      <c r="R51" s="81">
        <v>4500000.0</v>
      </c>
      <c r="S51" s="82" t="s">
        <v>86</v>
      </c>
      <c r="T51" s="83" t="s">
        <v>56</v>
      </c>
      <c r="U51" s="52"/>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row>
    <row r="52" ht="12.75" customHeight="1">
      <c r="A52" s="17"/>
      <c r="B52" s="68"/>
      <c r="C52" s="69"/>
      <c r="D52" s="84"/>
      <c r="E52" s="84"/>
      <c r="F52" s="86"/>
      <c r="G52" s="86"/>
      <c r="H52" s="86"/>
      <c r="I52" s="88" t="s">
        <v>108</v>
      </c>
      <c r="J52" s="89">
        <v>46019.0</v>
      </c>
      <c r="K52" s="90">
        <v>249.0</v>
      </c>
      <c r="L52" s="124" t="s">
        <v>109</v>
      </c>
      <c r="M52" s="91" t="s">
        <v>55</v>
      </c>
      <c r="N52" s="92">
        <v>4500000.0</v>
      </c>
      <c r="O52" s="81">
        <v>0.0</v>
      </c>
      <c r="P52" s="81">
        <v>0.0</v>
      </c>
      <c r="Q52" s="80"/>
      <c r="R52" s="81">
        <v>4500000.0</v>
      </c>
      <c r="S52" s="87"/>
      <c r="T52" s="83" t="s">
        <v>56</v>
      </c>
      <c r="U52" s="52"/>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row>
    <row r="53" ht="12.75" customHeight="1">
      <c r="A53" s="17"/>
      <c r="B53" s="68"/>
      <c r="C53" s="69"/>
      <c r="D53" s="84"/>
      <c r="E53" s="84"/>
      <c r="F53" s="98" t="s">
        <v>110</v>
      </c>
      <c r="G53" s="99">
        <v>1.014176538E9</v>
      </c>
      <c r="H53" s="111" t="s">
        <v>84</v>
      </c>
      <c r="I53" s="88" t="s">
        <v>111</v>
      </c>
      <c r="J53" s="89">
        <v>46002.0</v>
      </c>
      <c r="K53" s="90">
        <v>115.0</v>
      </c>
      <c r="L53" s="89">
        <v>46007.0</v>
      </c>
      <c r="M53" s="91" t="s">
        <v>55</v>
      </c>
      <c r="N53" s="92">
        <v>4500000.0</v>
      </c>
      <c r="O53" s="81">
        <v>0.0</v>
      </c>
      <c r="P53" s="81">
        <v>0.0</v>
      </c>
      <c r="Q53" s="80"/>
      <c r="R53" s="81">
        <v>4500000.0</v>
      </c>
      <c r="S53" s="82" t="s">
        <v>86</v>
      </c>
      <c r="T53" s="83" t="s">
        <v>56</v>
      </c>
      <c r="U53" s="52"/>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row>
    <row r="54" ht="12.75" customHeight="1">
      <c r="A54" s="17"/>
      <c r="B54" s="68"/>
      <c r="C54" s="69"/>
      <c r="D54" s="84"/>
      <c r="E54" s="84"/>
      <c r="F54" s="86"/>
      <c r="G54" s="86"/>
      <c r="H54" s="86"/>
      <c r="I54" s="88" t="s">
        <v>112</v>
      </c>
      <c r="J54" s="89">
        <v>46019.0</v>
      </c>
      <c r="K54" s="90">
        <v>189.0</v>
      </c>
      <c r="L54" s="89">
        <v>46017.0</v>
      </c>
      <c r="M54" s="91" t="s">
        <v>55</v>
      </c>
      <c r="N54" s="92">
        <v>4500000.0</v>
      </c>
      <c r="O54" s="81">
        <v>0.0</v>
      </c>
      <c r="P54" s="81">
        <v>0.0</v>
      </c>
      <c r="Q54" s="80"/>
      <c r="R54" s="81">
        <v>4500000.0</v>
      </c>
      <c r="S54" s="87"/>
      <c r="T54" s="83" t="s">
        <v>56</v>
      </c>
      <c r="U54" s="52"/>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row>
    <row r="55" ht="12.75" customHeight="1">
      <c r="A55" s="17"/>
      <c r="B55" s="68"/>
      <c r="C55" s="69"/>
      <c r="D55" s="84"/>
      <c r="E55" s="84"/>
      <c r="F55" s="98" t="s">
        <v>113</v>
      </c>
      <c r="G55" s="99">
        <v>5.3015008E7</v>
      </c>
      <c r="H55" s="111" t="s">
        <v>84</v>
      </c>
      <c r="I55" s="93" t="s">
        <v>114</v>
      </c>
      <c r="J55" s="89">
        <v>45989.0</v>
      </c>
      <c r="K55" s="90">
        <v>43.0</v>
      </c>
      <c r="L55" s="89">
        <v>45992.0</v>
      </c>
      <c r="M55" s="91" t="s">
        <v>55</v>
      </c>
      <c r="N55" s="92">
        <v>4500000.0</v>
      </c>
      <c r="O55" s="81">
        <v>0.0</v>
      </c>
      <c r="P55" s="81">
        <v>0.0</v>
      </c>
      <c r="Q55" s="80"/>
      <c r="R55" s="81">
        <v>4500000.0</v>
      </c>
      <c r="S55" s="82" t="s">
        <v>86</v>
      </c>
      <c r="T55" s="83" t="s">
        <v>56</v>
      </c>
      <c r="U55" s="52"/>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row>
    <row r="56" ht="12.75" customHeight="1">
      <c r="A56" s="17"/>
      <c r="B56" s="68"/>
      <c r="C56" s="69"/>
      <c r="D56" s="84"/>
      <c r="E56" s="84"/>
      <c r="F56" s="86"/>
      <c r="G56" s="86"/>
      <c r="H56" s="86"/>
      <c r="I56" s="75" t="s">
        <v>115</v>
      </c>
      <c r="J56" s="89">
        <v>46019.0</v>
      </c>
      <c r="K56" s="90">
        <v>224.0</v>
      </c>
      <c r="L56" s="89">
        <v>46021.0</v>
      </c>
      <c r="M56" s="91" t="s">
        <v>55</v>
      </c>
      <c r="N56" s="92">
        <v>4500000.0</v>
      </c>
      <c r="O56" s="81">
        <v>0.0</v>
      </c>
      <c r="P56" s="81">
        <v>0.0</v>
      </c>
      <c r="Q56" s="80"/>
      <c r="R56" s="81">
        <v>4500000.0</v>
      </c>
      <c r="S56" s="87"/>
      <c r="T56" s="83" t="s">
        <v>56</v>
      </c>
      <c r="U56" s="52"/>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row>
    <row r="57" ht="12.75" customHeight="1">
      <c r="A57" s="17"/>
      <c r="B57" s="68"/>
      <c r="C57" s="69"/>
      <c r="D57" s="84"/>
      <c r="E57" s="84"/>
      <c r="F57" s="72" t="s">
        <v>116</v>
      </c>
      <c r="G57" s="73">
        <v>1.069717088E9</v>
      </c>
      <c r="H57" s="111" t="s">
        <v>84</v>
      </c>
      <c r="I57" s="93" t="s">
        <v>117</v>
      </c>
      <c r="J57" s="89">
        <v>45989.0</v>
      </c>
      <c r="K57" s="90">
        <v>42.0</v>
      </c>
      <c r="L57" s="89">
        <v>45992.0</v>
      </c>
      <c r="M57" s="91" t="s">
        <v>55</v>
      </c>
      <c r="N57" s="92">
        <v>4500000.0</v>
      </c>
      <c r="O57" s="81">
        <v>0.0</v>
      </c>
      <c r="P57" s="81">
        <v>0.0</v>
      </c>
      <c r="Q57" s="80"/>
      <c r="R57" s="81">
        <v>4500000.0</v>
      </c>
      <c r="S57" s="82" t="s">
        <v>86</v>
      </c>
      <c r="T57" s="83" t="s">
        <v>56</v>
      </c>
      <c r="U57" s="52"/>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row>
    <row r="58" ht="12.75" customHeight="1">
      <c r="A58" s="17"/>
      <c r="B58" s="68"/>
      <c r="C58" s="69"/>
      <c r="D58" s="84"/>
      <c r="E58" s="84"/>
      <c r="F58" s="86"/>
      <c r="G58" s="86"/>
      <c r="H58" s="86"/>
      <c r="I58" s="112" t="s">
        <v>118</v>
      </c>
      <c r="J58" s="89">
        <v>46019.0</v>
      </c>
      <c r="K58" s="95">
        <v>225.0</v>
      </c>
      <c r="L58" s="89">
        <v>46021.0</v>
      </c>
      <c r="M58" s="91" t="s">
        <v>55</v>
      </c>
      <c r="N58" s="92">
        <v>4500000.0</v>
      </c>
      <c r="O58" s="81">
        <v>0.0</v>
      </c>
      <c r="P58" s="81">
        <v>0.0</v>
      </c>
      <c r="Q58" s="80"/>
      <c r="R58" s="81">
        <v>4500000.0</v>
      </c>
      <c r="S58" s="87"/>
      <c r="T58" s="83" t="s">
        <v>56</v>
      </c>
      <c r="U58" s="52"/>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row>
    <row r="59" ht="12.75" customHeight="1">
      <c r="A59" s="17"/>
      <c r="B59" s="68"/>
      <c r="C59" s="69"/>
      <c r="D59" s="84"/>
      <c r="E59" s="84"/>
      <c r="F59" s="72" t="s">
        <v>119</v>
      </c>
      <c r="G59" s="73">
        <v>1.019094712E9</v>
      </c>
      <c r="H59" s="111" t="s">
        <v>84</v>
      </c>
      <c r="I59" s="112" t="s">
        <v>120</v>
      </c>
      <c r="J59" s="89">
        <v>45989.0</v>
      </c>
      <c r="K59" s="115">
        <v>73.0</v>
      </c>
      <c r="L59" s="89">
        <v>46000.0</v>
      </c>
      <c r="M59" s="91" t="s">
        <v>55</v>
      </c>
      <c r="N59" s="92">
        <v>4500000.0</v>
      </c>
      <c r="O59" s="81">
        <v>0.0</v>
      </c>
      <c r="P59" s="81">
        <v>0.0</v>
      </c>
      <c r="Q59" s="80"/>
      <c r="R59" s="81">
        <v>4500000.0</v>
      </c>
      <c r="S59" s="82" t="s">
        <v>86</v>
      </c>
      <c r="T59" s="83" t="s">
        <v>56</v>
      </c>
      <c r="U59" s="52"/>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row>
    <row r="60" ht="12.75" customHeight="1">
      <c r="A60" s="17"/>
      <c r="B60" s="68"/>
      <c r="C60" s="69"/>
      <c r="D60" s="84"/>
      <c r="E60" s="84"/>
      <c r="F60" s="86"/>
      <c r="G60" s="86"/>
      <c r="H60" s="86"/>
      <c r="I60" s="75" t="s">
        <v>121</v>
      </c>
      <c r="J60" s="89">
        <v>46019.0</v>
      </c>
      <c r="K60" s="90">
        <v>230.0</v>
      </c>
      <c r="L60" s="89">
        <v>46021.0</v>
      </c>
      <c r="M60" s="91" t="s">
        <v>55</v>
      </c>
      <c r="N60" s="92">
        <v>4500000.0</v>
      </c>
      <c r="O60" s="81">
        <v>0.0</v>
      </c>
      <c r="P60" s="81">
        <v>0.0</v>
      </c>
      <c r="Q60" s="80"/>
      <c r="R60" s="81">
        <v>4500000.0</v>
      </c>
      <c r="S60" s="87"/>
      <c r="T60" s="83" t="s">
        <v>56</v>
      </c>
      <c r="U60" s="52"/>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row>
    <row r="61" ht="12.75" customHeight="1">
      <c r="A61" s="17"/>
      <c r="B61" s="68"/>
      <c r="C61" s="69"/>
      <c r="D61" s="84"/>
      <c r="E61" s="84"/>
      <c r="F61" s="72" t="s">
        <v>122</v>
      </c>
      <c r="G61" s="73">
        <v>1.018465582E9</v>
      </c>
      <c r="H61" s="111" t="s">
        <v>84</v>
      </c>
      <c r="I61" s="88" t="s">
        <v>123</v>
      </c>
      <c r="J61" s="89">
        <v>45989.0</v>
      </c>
      <c r="K61" s="90">
        <v>41.0</v>
      </c>
      <c r="L61" s="89">
        <v>45992.0</v>
      </c>
      <c r="M61" s="91" t="s">
        <v>55</v>
      </c>
      <c r="N61" s="92">
        <v>4500000.0</v>
      </c>
      <c r="O61" s="81">
        <v>0.0</v>
      </c>
      <c r="P61" s="81">
        <v>0.0</v>
      </c>
      <c r="Q61" s="80"/>
      <c r="R61" s="81">
        <v>4500000.0</v>
      </c>
      <c r="S61" s="82" t="s">
        <v>86</v>
      </c>
      <c r="T61" s="83" t="s">
        <v>56</v>
      </c>
      <c r="U61" s="52"/>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row>
    <row r="62" ht="12.75" customHeight="1">
      <c r="A62" s="17"/>
      <c r="B62" s="68"/>
      <c r="C62" s="69"/>
      <c r="D62" s="84"/>
      <c r="E62" s="84"/>
      <c r="F62" s="86"/>
      <c r="G62" s="86"/>
      <c r="H62" s="86"/>
      <c r="I62" s="88" t="s">
        <v>124</v>
      </c>
      <c r="J62" s="89">
        <v>46019.0</v>
      </c>
      <c r="K62" s="90">
        <v>261.0</v>
      </c>
      <c r="L62" s="89">
        <v>46021.0</v>
      </c>
      <c r="M62" s="91" t="s">
        <v>55</v>
      </c>
      <c r="N62" s="92">
        <v>4500000.0</v>
      </c>
      <c r="O62" s="81">
        <v>0.0</v>
      </c>
      <c r="P62" s="81">
        <v>0.0</v>
      </c>
      <c r="Q62" s="80"/>
      <c r="R62" s="81">
        <v>4500000.0</v>
      </c>
      <c r="S62" s="87"/>
      <c r="T62" s="83" t="s">
        <v>56</v>
      </c>
      <c r="U62" s="52"/>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row>
    <row r="63" ht="12.75" customHeight="1">
      <c r="A63" s="17"/>
      <c r="B63" s="68"/>
      <c r="C63" s="69"/>
      <c r="D63" s="84"/>
      <c r="E63" s="84"/>
      <c r="F63" s="72" t="s">
        <v>125</v>
      </c>
      <c r="G63" s="73">
        <v>1.014192529E9</v>
      </c>
      <c r="H63" s="111" t="s">
        <v>84</v>
      </c>
      <c r="I63" s="88" t="s">
        <v>126</v>
      </c>
      <c r="J63" s="89">
        <v>45989.0</v>
      </c>
      <c r="K63" s="90">
        <v>37.0</v>
      </c>
      <c r="L63" s="89">
        <v>45992.0</v>
      </c>
      <c r="M63" s="91" t="s">
        <v>55</v>
      </c>
      <c r="N63" s="92">
        <v>4500000.0</v>
      </c>
      <c r="O63" s="81">
        <v>0.0</v>
      </c>
      <c r="P63" s="81">
        <v>0.0</v>
      </c>
      <c r="Q63" s="80"/>
      <c r="R63" s="81">
        <v>4500000.0</v>
      </c>
      <c r="S63" s="82" t="s">
        <v>86</v>
      </c>
      <c r="T63" s="83" t="s">
        <v>56</v>
      </c>
      <c r="U63" s="52"/>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row>
    <row r="64" ht="12.75" customHeight="1">
      <c r="A64" s="17"/>
      <c r="B64" s="68"/>
      <c r="C64" s="69"/>
      <c r="D64" s="84"/>
      <c r="E64" s="84"/>
      <c r="F64" s="86"/>
      <c r="G64" s="86"/>
      <c r="H64" s="86"/>
      <c r="I64" s="93" t="s">
        <v>127</v>
      </c>
      <c r="J64" s="94">
        <v>46021.0</v>
      </c>
      <c r="K64" s="95">
        <v>202.0</v>
      </c>
      <c r="L64" s="94">
        <v>46021.0</v>
      </c>
      <c r="M64" s="96" t="s">
        <v>55</v>
      </c>
      <c r="N64" s="97">
        <v>4500000.0</v>
      </c>
      <c r="O64" s="81">
        <v>0.0</v>
      </c>
      <c r="P64" s="81">
        <v>0.0</v>
      </c>
      <c r="Q64" s="80"/>
      <c r="R64" s="81">
        <v>4500000.0</v>
      </c>
      <c r="S64" s="87"/>
      <c r="T64" s="83" t="s">
        <v>56</v>
      </c>
      <c r="U64" s="52"/>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row>
    <row r="65" ht="12.75" customHeight="1">
      <c r="A65" s="17"/>
      <c r="B65" s="68"/>
      <c r="C65" s="69"/>
      <c r="D65" s="84"/>
      <c r="E65" s="84"/>
      <c r="F65" s="72" t="s">
        <v>128</v>
      </c>
      <c r="G65" s="73">
        <v>1.094931051E9</v>
      </c>
      <c r="H65" s="111" t="s">
        <v>84</v>
      </c>
      <c r="I65" s="75" t="s">
        <v>129</v>
      </c>
      <c r="J65" s="114">
        <v>46002.0</v>
      </c>
      <c r="K65" s="115">
        <v>98.0</v>
      </c>
      <c r="L65" s="114">
        <v>46007.0</v>
      </c>
      <c r="M65" s="116" t="s">
        <v>55</v>
      </c>
      <c r="N65" s="117">
        <v>4500000.0</v>
      </c>
      <c r="O65" s="81">
        <v>0.0</v>
      </c>
      <c r="P65" s="81">
        <v>0.0</v>
      </c>
      <c r="Q65" s="80"/>
      <c r="R65" s="81">
        <v>4500000.0</v>
      </c>
      <c r="S65" s="82" t="s">
        <v>86</v>
      </c>
      <c r="T65" s="83" t="s">
        <v>56</v>
      </c>
      <c r="U65" s="52"/>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row>
    <row r="66" ht="12.75" customHeight="1">
      <c r="A66" s="17"/>
      <c r="B66" s="68"/>
      <c r="C66" s="69"/>
      <c r="D66" s="84"/>
      <c r="E66" s="84"/>
      <c r="F66" s="86"/>
      <c r="G66" s="86"/>
      <c r="H66" s="86"/>
      <c r="I66" s="93" t="s">
        <v>130</v>
      </c>
      <c r="J66" s="94">
        <v>46021.0</v>
      </c>
      <c r="K66" s="95">
        <v>198.0</v>
      </c>
      <c r="L66" s="94">
        <v>46021.0</v>
      </c>
      <c r="M66" s="96" t="s">
        <v>55</v>
      </c>
      <c r="N66" s="97">
        <v>4500000.0</v>
      </c>
      <c r="O66" s="81">
        <v>0.0</v>
      </c>
      <c r="P66" s="81">
        <v>0.0</v>
      </c>
      <c r="Q66" s="80"/>
      <c r="R66" s="81">
        <v>4500000.0</v>
      </c>
      <c r="S66" s="87"/>
      <c r="T66" s="83" t="s">
        <v>56</v>
      </c>
      <c r="U66" s="52"/>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row>
    <row r="67" ht="12.75" customHeight="1">
      <c r="A67" s="17"/>
      <c r="B67" s="68"/>
      <c r="C67" s="69"/>
      <c r="D67" s="84"/>
      <c r="E67" s="84"/>
      <c r="F67" s="72" t="s">
        <v>131</v>
      </c>
      <c r="G67" s="73">
        <v>1.214742243E9</v>
      </c>
      <c r="H67" s="111" t="s">
        <v>84</v>
      </c>
      <c r="I67" s="75" t="s">
        <v>132</v>
      </c>
      <c r="J67" s="114">
        <v>46002.0</v>
      </c>
      <c r="K67" s="115">
        <v>95.0</v>
      </c>
      <c r="L67" s="114">
        <v>46006.0</v>
      </c>
      <c r="M67" s="116" t="s">
        <v>55</v>
      </c>
      <c r="N67" s="117">
        <v>4500000.0</v>
      </c>
      <c r="O67" s="81">
        <v>0.0</v>
      </c>
      <c r="P67" s="81">
        <v>0.0</v>
      </c>
      <c r="Q67" s="80"/>
      <c r="R67" s="81">
        <v>4500000.0</v>
      </c>
      <c r="S67" s="82" t="s">
        <v>86</v>
      </c>
      <c r="T67" s="83" t="s">
        <v>56</v>
      </c>
      <c r="U67" s="52"/>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row>
    <row r="68" ht="12.75" customHeight="1">
      <c r="A68" s="17"/>
      <c r="B68" s="68"/>
      <c r="C68" s="69"/>
      <c r="D68" s="84"/>
      <c r="E68" s="84"/>
      <c r="F68" s="86"/>
      <c r="G68" s="86"/>
      <c r="H68" s="86"/>
      <c r="I68" s="93" t="s">
        <v>133</v>
      </c>
      <c r="J68" s="94">
        <v>46019.0</v>
      </c>
      <c r="K68" s="95">
        <v>253.0</v>
      </c>
      <c r="L68" s="94">
        <v>46021.0</v>
      </c>
      <c r="M68" s="96" t="s">
        <v>55</v>
      </c>
      <c r="N68" s="97">
        <v>4500000.0</v>
      </c>
      <c r="O68" s="81">
        <v>0.0</v>
      </c>
      <c r="P68" s="81">
        <v>0.0</v>
      </c>
      <c r="Q68" s="80"/>
      <c r="R68" s="81">
        <v>4500000.0</v>
      </c>
      <c r="S68" s="87"/>
      <c r="T68" s="83" t="s">
        <v>56</v>
      </c>
      <c r="U68" s="52"/>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row>
    <row r="69" ht="12.75" customHeight="1">
      <c r="A69" s="17"/>
      <c r="B69" s="68"/>
      <c r="C69" s="69"/>
      <c r="D69" s="84"/>
      <c r="E69" s="84"/>
      <c r="F69" s="72" t="s">
        <v>134</v>
      </c>
      <c r="G69" s="73">
        <v>1.014304781E9</v>
      </c>
      <c r="H69" s="111" t="s">
        <v>84</v>
      </c>
      <c r="I69" s="75" t="s">
        <v>135</v>
      </c>
      <c r="J69" s="114">
        <v>46002.0</v>
      </c>
      <c r="K69" s="115">
        <v>99.0</v>
      </c>
      <c r="L69" s="114">
        <v>46007.0</v>
      </c>
      <c r="M69" s="116" t="s">
        <v>55</v>
      </c>
      <c r="N69" s="117">
        <v>4500000.0</v>
      </c>
      <c r="O69" s="81">
        <v>0.0</v>
      </c>
      <c r="P69" s="81">
        <v>0.0</v>
      </c>
      <c r="Q69" s="80"/>
      <c r="R69" s="81">
        <v>4500000.0</v>
      </c>
      <c r="S69" s="82" t="s">
        <v>86</v>
      </c>
      <c r="T69" s="83" t="s">
        <v>56</v>
      </c>
      <c r="U69" s="52"/>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row>
    <row r="70" ht="12.75" customHeight="1">
      <c r="A70" s="17"/>
      <c r="B70" s="68"/>
      <c r="C70" s="69"/>
      <c r="D70" s="84"/>
      <c r="E70" s="84"/>
      <c r="F70" s="86"/>
      <c r="G70" s="86"/>
      <c r="H70" s="86"/>
      <c r="I70" s="88" t="s">
        <v>136</v>
      </c>
      <c r="J70" s="94">
        <v>46019.0</v>
      </c>
      <c r="K70" s="90">
        <v>200.0</v>
      </c>
      <c r="L70" s="89">
        <v>46021.0</v>
      </c>
      <c r="M70" s="96" t="s">
        <v>55</v>
      </c>
      <c r="N70" s="92">
        <v>4500000.0</v>
      </c>
      <c r="O70" s="81">
        <v>0.0</v>
      </c>
      <c r="P70" s="81">
        <v>0.0</v>
      </c>
      <c r="Q70" s="80"/>
      <c r="R70" s="81">
        <v>4500000.0</v>
      </c>
      <c r="S70" s="87"/>
      <c r="T70" s="83" t="s">
        <v>56</v>
      </c>
      <c r="U70" s="52"/>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row>
    <row r="71" ht="12.75" customHeight="1">
      <c r="A71" s="17"/>
      <c r="B71" s="68"/>
      <c r="C71" s="69"/>
      <c r="D71" s="84"/>
      <c r="E71" s="84"/>
      <c r="F71" s="72" t="s">
        <v>137</v>
      </c>
      <c r="G71" s="73">
        <v>1.024504166E9</v>
      </c>
      <c r="H71" s="111" t="s">
        <v>84</v>
      </c>
      <c r="I71" s="88" t="s">
        <v>138</v>
      </c>
      <c r="J71" s="114">
        <v>46019.0</v>
      </c>
      <c r="K71" s="90">
        <v>252.0</v>
      </c>
      <c r="L71" s="89">
        <v>46021.0</v>
      </c>
      <c r="M71" s="116" t="s">
        <v>55</v>
      </c>
      <c r="N71" s="92">
        <v>4500000.0</v>
      </c>
      <c r="O71" s="81">
        <v>0.0</v>
      </c>
      <c r="P71" s="80"/>
      <c r="Q71" s="80"/>
      <c r="R71" s="81">
        <v>4500000.0</v>
      </c>
      <c r="S71" s="82" t="s">
        <v>86</v>
      </c>
      <c r="T71" s="83" t="s">
        <v>56</v>
      </c>
      <c r="U71" s="52"/>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c r="IT71" s="17"/>
      <c r="IU71" s="17"/>
      <c r="IV71" s="17"/>
      <c r="IW71" s="17"/>
    </row>
    <row r="72" ht="12.75" customHeight="1">
      <c r="A72" s="17"/>
      <c r="B72" s="68"/>
      <c r="C72" s="69"/>
      <c r="D72" s="84"/>
      <c r="E72" s="84"/>
      <c r="F72" s="86"/>
      <c r="G72" s="86"/>
      <c r="H72" s="86"/>
      <c r="I72" s="88" t="s">
        <v>139</v>
      </c>
      <c r="J72" s="89">
        <v>46029.0</v>
      </c>
      <c r="K72" s="90">
        <v>305.0</v>
      </c>
      <c r="L72" s="89">
        <v>46036.0</v>
      </c>
      <c r="M72" s="116" t="s">
        <v>55</v>
      </c>
      <c r="N72" s="92">
        <v>4500000.0</v>
      </c>
      <c r="O72" s="81">
        <v>0.0</v>
      </c>
      <c r="P72" s="81">
        <v>0.0</v>
      </c>
      <c r="Q72" s="80"/>
      <c r="R72" s="81">
        <v>4500000.0</v>
      </c>
      <c r="S72" s="87"/>
      <c r="T72" s="83" t="s">
        <v>56</v>
      </c>
      <c r="U72" s="52"/>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c r="IW72" s="17"/>
    </row>
    <row r="73" ht="12.75" customHeight="1">
      <c r="A73" s="17"/>
      <c r="B73" s="68"/>
      <c r="C73" s="69"/>
      <c r="D73" s="84"/>
      <c r="E73" s="84"/>
      <c r="F73" s="72" t="s">
        <v>140</v>
      </c>
      <c r="G73" s="73">
        <v>1.020741895E9</v>
      </c>
      <c r="H73" s="111" t="s">
        <v>84</v>
      </c>
      <c r="I73" s="88" t="s">
        <v>141</v>
      </c>
      <c r="J73" s="89">
        <v>46002.0</v>
      </c>
      <c r="K73" s="90">
        <v>108.0</v>
      </c>
      <c r="L73" s="89">
        <v>46007.0</v>
      </c>
      <c r="M73" s="116" t="s">
        <v>55</v>
      </c>
      <c r="N73" s="92">
        <v>4500000.0</v>
      </c>
      <c r="O73" s="81">
        <v>0.0</v>
      </c>
      <c r="P73" s="81">
        <v>0.0</v>
      </c>
      <c r="Q73" s="80"/>
      <c r="R73" s="81">
        <v>4500000.0</v>
      </c>
      <c r="S73" s="82" t="s">
        <v>86</v>
      </c>
      <c r="T73" s="83" t="s">
        <v>56</v>
      </c>
      <c r="U73" s="52"/>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c r="IW73" s="17"/>
    </row>
    <row r="74" ht="12.75" customHeight="1">
      <c r="A74" s="17"/>
      <c r="B74" s="68"/>
      <c r="C74" s="69"/>
      <c r="D74" s="84"/>
      <c r="E74" s="84"/>
      <c r="F74" s="86"/>
      <c r="G74" s="86"/>
      <c r="H74" s="86"/>
      <c r="I74" s="88" t="s">
        <v>142</v>
      </c>
      <c r="J74" s="89">
        <v>46019.0</v>
      </c>
      <c r="K74" s="90">
        <v>211.0</v>
      </c>
      <c r="L74" s="89">
        <v>46021.0</v>
      </c>
      <c r="M74" s="96" t="s">
        <v>55</v>
      </c>
      <c r="N74" s="92">
        <v>4500000.0</v>
      </c>
      <c r="O74" s="81">
        <v>0.0</v>
      </c>
      <c r="P74" s="81">
        <v>0.0</v>
      </c>
      <c r="Q74" s="80"/>
      <c r="R74" s="81">
        <v>4500000.0</v>
      </c>
      <c r="S74" s="87"/>
      <c r="T74" s="83" t="s">
        <v>56</v>
      </c>
      <c r="U74" s="52"/>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row>
    <row r="75" ht="12.75" customHeight="1">
      <c r="A75" s="17"/>
      <c r="B75" s="68"/>
      <c r="C75" s="69"/>
      <c r="D75" s="84"/>
      <c r="E75" s="84"/>
      <c r="F75" s="72" t="s">
        <v>143</v>
      </c>
      <c r="G75" s="73">
        <v>1.015462951E9</v>
      </c>
      <c r="H75" s="111" t="s">
        <v>84</v>
      </c>
      <c r="I75" s="88" t="s">
        <v>144</v>
      </c>
      <c r="J75" s="89">
        <v>46011.0</v>
      </c>
      <c r="K75" s="90">
        <v>164.0</v>
      </c>
      <c r="L75" s="89">
        <v>46014.0</v>
      </c>
      <c r="M75" s="116" t="s">
        <v>55</v>
      </c>
      <c r="N75" s="92">
        <v>4500000.0</v>
      </c>
      <c r="O75" s="81">
        <v>0.0</v>
      </c>
      <c r="P75" s="81">
        <v>0.0</v>
      </c>
      <c r="Q75" s="80"/>
      <c r="R75" s="81">
        <v>4500000.0</v>
      </c>
      <c r="S75" s="82" t="s">
        <v>86</v>
      </c>
      <c r="T75" s="83" t="s">
        <v>56</v>
      </c>
      <c r="U75" s="52"/>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row>
    <row r="76" ht="12.75" customHeight="1">
      <c r="A76" s="17"/>
      <c r="B76" s="68"/>
      <c r="C76" s="69"/>
      <c r="D76" s="84"/>
      <c r="E76" s="84"/>
      <c r="F76" s="86"/>
      <c r="G76" s="86"/>
      <c r="H76" s="86"/>
      <c r="I76" s="88" t="s">
        <v>145</v>
      </c>
      <c r="J76" s="89">
        <v>46021.0</v>
      </c>
      <c r="K76" s="90">
        <v>194.0</v>
      </c>
      <c r="L76" s="94">
        <v>46021.0</v>
      </c>
      <c r="M76" s="96" t="s">
        <v>55</v>
      </c>
      <c r="N76" s="92">
        <v>4500000.0</v>
      </c>
      <c r="O76" s="81">
        <v>0.0</v>
      </c>
      <c r="P76" s="81">
        <v>0.0</v>
      </c>
      <c r="Q76" s="80"/>
      <c r="R76" s="81">
        <v>4500000.0</v>
      </c>
      <c r="S76" s="87"/>
      <c r="T76" s="83" t="s">
        <v>56</v>
      </c>
      <c r="U76" s="52"/>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row>
    <row r="77" ht="12.75" customHeight="1">
      <c r="A77" s="17"/>
      <c r="B77" s="68"/>
      <c r="C77" s="69"/>
      <c r="D77" s="84"/>
      <c r="E77" s="84"/>
      <c r="F77" s="72" t="s">
        <v>146</v>
      </c>
      <c r="G77" s="73">
        <v>1.024511025E9</v>
      </c>
      <c r="H77" s="111" t="s">
        <v>84</v>
      </c>
      <c r="I77" s="88" t="s">
        <v>147</v>
      </c>
      <c r="J77" s="89">
        <v>46002.0</v>
      </c>
      <c r="K77" s="90">
        <v>101.0</v>
      </c>
      <c r="L77" s="125" t="s">
        <v>148</v>
      </c>
      <c r="M77" s="116" t="s">
        <v>55</v>
      </c>
      <c r="N77" s="92">
        <v>4500000.0</v>
      </c>
      <c r="O77" s="81">
        <v>0.0</v>
      </c>
      <c r="P77" s="81">
        <v>0.0</v>
      </c>
      <c r="Q77" s="80"/>
      <c r="R77" s="81">
        <v>4500000.0</v>
      </c>
      <c r="S77" s="82" t="s">
        <v>86</v>
      </c>
      <c r="T77" s="83" t="s">
        <v>56</v>
      </c>
      <c r="U77" s="52"/>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c r="IW77" s="17"/>
    </row>
    <row r="78" ht="12.75" customHeight="1">
      <c r="A78" s="17"/>
      <c r="B78" s="68"/>
      <c r="C78" s="69"/>
      <c r="D78" s="84"/>
      <c r="E78" s="84"/>
      <c r="F78" s="86"/>
      <c r="G78" s="86"/>
      <c r="H78" s="86"/>
      <c r="I78" s="88" t="s">
        <v>149</v>
      </c>
      <c r="J78" s="89">
        <v>46019.0</v>
      </c>
      <c r="K78" s="90">
        <v>129.0</v>
      </c>
      <c r="L78" s="89">
        <v>46021.0</v>
      </c>
      <c r="M78" s="96" t="s">
        <v>55</v>
      </c>
      <c r="N78" s="92">
        <v>4500000.0</v>
      </c>
      <c r="O78" s="81">
        <v>0.0</v>
      </c>
      <c r="P78" s="81">
        <v>0.0</v>
      </c>
      <c r="Q78" s="80"/>
      <c r="R78" s="81">
        <v>4500000.0</v>
      </c>
      <c r="S78" s="87"/>
      <c r="T78" s="83" t="s">
        <v>56</v>
      </c>
      <c r="U78" s="52"/>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c r="IV78" s="17"/>
      <c r="IW78" s="17"/>
    </row>
    <row r="79" ht="12.75" customHeight="1">
      <c r="A79" s="17"/>
      <c r="B79" s="68"/>
      <c r="C79" s="69"/>
      <c r="D79" s="84"/>
      <c r="E79" s="84"/>
      <c r="F79" s="72" t="s">
        <v>150</v>
      </c>
      <c r="G79" s="73">
        <v>1.023013637E9</v>
      </c>
      <c r="H79" s="111" t="s">
        <v>84</v>
      </c>
      <c r="I79" s="88" t="s">
        <v>151</v>
      </c>
      <c r="J79" s="89">
        <v>46002.0</v>
      </c>
      <c r="K79" s="90">
        <v>118.0</v>
      </c>
      <c r="L79" s="89">
        <v>46007.0</v>
      </c>
      <c r="M79" s="116" t="s">
        <v>55</v>
      </c>
      <c r="N79" s="92">
        <v>4500000.0</v>
      </c>
      <c r="O79" s="81">
        <v>0.0</v>
      </c>
      <c r="P79" s="81">
        <v>0.0</v>
      </c>
      <c r="Q79" s="80"/>
      <c r="R79" s="81">
        <v>4500000.0</v>
      </c>
      <c r="S79" s="82" t="s">
        <v>86</v>
      </c>
      <c r="T79" s="83" t="s">
        <v>56</v>
      </c>
      <c r="U79" s="52"/>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c r="IT79" s="17"/>
      <c r="IU79" s="17"/>
      <c r="IV79" s="17"/>
      <c r="IW79" s="17"/>
    </row>
    <row r="80" ht="12.75" customHeight="1">
      <c r="A80" s="17"/>
      <c r="B80" s="68"/>
      <c r="C80" s="69"/>
      <c r="D80" s="84"/>
      <c r="E80" s="84"/>
      <c r="F80" s="86"/>
      <c r="G80" s="86"/>
      <c r="H80" s="86"/>
      <c r="I80" s="88" t="s">
        <v>152</v>
      </c>
      <c r="J80" s="89">
        <v>46021.0</v>
      </c>
      <c r="K80" s="90">
        <v>233.0</v>
      </c>
      <c r="L80" s="94">
        <v>46021.0</v>
      </c>
      <c r="M80" s="96" t="s">
        <v>55</v>
      </c>
      <c r="N80" s="92">
        <v>4500000.0</v>
      </c>
      <c r="O80" s="81">
        <v>0.0</v>
      </c>
      <c r="P80" s="81">
        <v>0.0</v>
      </c>
      <c r="Q80" s="80"/>
      <c r="R80" s="81">
        <v>4500000.0</v>
      </c>
      <c r="S80" s="87"/>
      <c r="T80" s="83" t="s">
        <v>56</v>
      </c>
      <c r="U80" s="52"/>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c r="IT80" s="17"/>
      <c r="IU80" s="17"/>
      <c r="IV80" s="17"/>
      <c r="IW80" s="17"/>
    </row>
    <row r="81" ht="12.75" customHeight="1">
      <c r="A81" s="17"/>
      <c r="B81" s="68"/>
      <c r="C81" s="69"/>
      <c r="D81" s="84"/>
      <c r="E81" s="84"/>
      <c r="F81" s="72" t="s">
        <v>153</v>
      </c>
      <c r="G81" s="73">
        <v>1.012447422E9</v>
      </c>
      <c r="H81" s="111" t="s">
        <v>84</v>
      </c>
      <c r="I81" s="88" t="s">
        <v>154</v>
      </c>
      <c r="J81" s="89">
        <v>46002.0</v>
      </c>
      <c r="K81" s="90">
        <v>133.0</v>
      </c>
      <c r="L81" s="114">
        <v>46008.0</v>
      </c>
      <c r="M81" s="116" t="s">
        <v>55</v>
      </c>
      <c r="N81" s="92">
        <v>4500000.0</v>
      </c>
      <c r="O81" s="81">
        <v>0.0</v>
      </c>
      <c r="P81" s="81">
        <v>0.0</v>
      </c>
      <c r="Q81" s="80"/>
      <c r="R81" s="81">
        <v>4500000.0</v>
      </c>
      <c r="S81" s="82" t="s">
        <v>86</v>
      </c>
      <c r="T81" s="83" t="s">
        <v>56</v>
      </c>
      <c r="U81" s="52"/>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c r="IW81" s="17"/>
    </row>
    <row r="82" ht="12.75" customHeight="1">
      <c r="A82" s="17"/>
      <c r="B82" s="68"/>
      <c r="C82" s="69"/>
      <c r="D82" s="84"/>
      <c r="E82" s="84"/>
      <c r="F82" s="86"/>
      <c r="G82" s="86"/>
      <c r="H82" s="86"/>
      <c r="I82" s="75" t="s">
        <v>155</v>
      </c>
      <c r="J82" s="114">
        <v>46021.0</v>
      </c>
      <c r="K82" s="90">
        <v>227.0</v>
      </c>
      <c r="L82" s="89">
        <v>46021.0</v>
      </c>
      <c r="M82" s="96" t="s">
        <v>55</v>
      </c>
      <c r="N82" s="92">
        <v>4500000.0</v>
      </c>
      <c r="O82" s="81">
        <v>0.0</v>
      </c>
      <c r="P82" s="81">
        <v>0.0</v>
      </c>
      <c r="Q82" s="80"/>
      <c r="R82" s="81">
        <v>4500000.0</v>
      </c>
      <c r="S82" s="87"/>
      <c r="T82" s="83" t="s">
        <v>56</v>
      </c>
      <c r="U82" s="52"/>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c r="IW82" s="17"/>
    </row>
    <row r="83" ht="12.75" customHeight="1">
      <c r="A83" s="17"/>
      <c r="B83" s="68"/>
      <c r="C83" s="69"/>
      <c r="D83" s="84"/>
      <c r="E83" s="84"/>
      <c r="F83" s="72" t="s">
        <v>156</v>
      </c>
      <c r="G83" s="73">
        <v>1.000329911E9</v>
      </c>
      <c r="H83" s="111" t="s">
        <v>84</v>
      </c>
      <c r="I83" s="75" t="s">
        <v>157</v>
      </c>
      <c r="J83" s="114">
        <v>45989.0</v>
      </c>
      <c r="K83" s="90">
        <v>36.0</v>
      </c>
      <c r="L83" s="89">
        <v>45992.0</v>
      </c>
      <c r="M83" s="116" t="s">
        <v>55</v>
      </c>
      <c r="N83" s="92">
        <v>4500000.0</v>
      </c>
      <c r="O83" s="81">
        <v>0.0</v>
      </c>
      <c r="P83" s="81">
        <v>0.0</v>
      </c>
      <c r="Q83" s="80"/>
      <c r="R83" s="81">
        <v>4500000.0</v>
      </c>
      <c r="S83" s="82" t="s">
        <v>86</v>
      </c>
      <c r="T83" s="83" t="s">
        <v>56</v>
      </c>
      <c r="U83" s="52"/>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c r="IV83" s="17"/>
      <c r="IW83" s="17"/>
    </row>
    <row r="84" ht="12.75" customHeight="1">
      <c r="A84" s="17"/>
      <c r="B84" s="68"/>
      <c r="C84" s="69"/>
      <c r="D84" s="84"/>
      <c r="E84" s="84"/>
      <c r="F84" s="86"/>
      <c r="G84" s="86"/>
      <c r="H84" s="86"/>
      <c r="I84" s="88" t="s">
        <v>158</v>
      </c>
      <c r="J84" s="114">
        <v>46019.0</v>
      </c>
      <c r="K84" s="90">
        <v>201.0</v>
      </c>
      <c r="L84" s="89">
        <v>46021.0</v>
      </c>
      <c r="M84" s="96" t="s">
        <v>55</v>
      </c>
      <c r="N84" s="92">
        <v>4500000.0</v>
      </c>
      <c r="O84" s="81">
        <v>0.0</v>
      </c>
      <c r="P84" s="81">
        <v>0.0</v>
      </c>
      <c r="Q84" s="80"/>
      <c r="R84" s="81">
        <v>4500000.0</v>
      </c>
      <c r="S84" s="87"/>
      <c r="T84" s="83" t="s">
        <v>56</v>
      </c>
      <c r="U84" s="52"/>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c r="IW84" s="17"/>
    </row>
    <row r="85" ht="12.75" customHeight="1">
      <c r="A85" s="17"/>
      <c r="B85" s="68"/>
      <c r="C85" s="69"/>
      <c r="D85" s="84"/>
      <c r="E85" s="84"/>
      <c r="F85" s="72" t="s">
        <v>159</v>
      </c>
      <c r="G85" s="73">
        <v>1.016105052E9</v>
      </c>
      <c r="H85" s="111" t="s">
        <v>84</v>
      </c>
      <c r="I85" s="88" t="s">
        <v>160</v>
      </c>
      <c r="J85" s="114" t="s">
        <v>161</v>
      </c>
      <c r="K85" s="90">
        <v>125.0</v>
      </c>
      <c r="L85" s="89">
        <v>46007.0</v>
      </c>
      <c r="M85" s="126" t="s">
        <v>55</v>
      </c>
      <c r="N85" s="92">
        <v>4500000.0</v>
      </c>
      <c r="O85" s="81">
        <v>0.0</v>
      </c>
      <c r="P85" s="81">
        <v>0.0</v>
      </c>
      <c r="Q85" s="80"/>
      <c r="R85" s="81">
        <v>4500000.0</v>
      </c>
      <c r="S85" s="82" t="s">
        <v>86</v>
      </c>
      <c r="T85" s="83" t="s">
        <v>56</v>
      </c>
      <c r="U85" s="52"/>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c r="IW85" s="17"/>
    </row>
    <row r="86" ht="12.75" customHeight="1">
      <c r="A86" s="17"/>
      <c r="B86" s="68"/>
      <c r="C86" s="69"/>
      <c r="D86" s="84"/>
      <c r="E86" s="84"/>
      <c r="F86" s="86"/>
      <c r="G86" s="86"/>
      <c r="H86" s="86"/>
      <c r="I86" s="93" t="s">
        <v>162</v>
      </c>
      <c r="J86" s="94">
        <v>46019.0</v>
      </c>
      <c r="K86" s="95">
        <v>254.0</v>
      </c>
      <c r="L86" s="94">
        <v>46021.0</v>
      </c>
      <c r="M86" s="126" t="s">
        <v>55</v>
      </c>
      <c r="N86" s="97">
        <v>4500000.0</v>
      </c>
      <c r="O86" s="81">
        <v>0.0</v>
      </c>
      <c r="P86" s="81">
        <v>0.0</v>
      </c>
      <c r="Q86" s="80"/>
      <c r="R86" s="81">
        <v>4500000.0</v>
      </c>
      <c r="S86" s="87"/>
      <c r="T86" s="83" t="s">
        <v>56</v>
      </c>
      <c r="U86" s="52"/>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c r="IV86" s="17"/>
      <c r="IW86" s="17"/>
    </row>
    <row r="87" ht="12.75" customHeight="1">
      <c r="A87" s="17"/>
      <c r="B87" s="68"/>
      <c r="C87" s="69"/>
      <c r="D87" s="84"/>
      <c r="E87" s="84"/>
      <c r="F87" s="72" t="s">
        <v>163</v>
      </c>
      <c r="G87" s="73">
        <v>1.033770244E9</v>
      </c>
      <c r="H87" s="111" t="s">
        <v>84</v>
      </c>
      <c r="I87" s="75" t="s">
        <v>164</v>
      </c>
      <c r="J87" s="114">
        <v>46002.0</v>
      </c>
      <c r="K87" s="115">
        <v>97.0</v>
      </c>
      <c r="L87" s="114">
        <v>46007.0</v>
      </c>
      <c r="M87" s="126" t="s">
        <v>55</v>
      </c>
      <c r="N87" s="123">
        <v>4500000.0</v>
      </c>
      <c r="O87" s="81">
        <v>0.0</v>
      </c>
      <c r="P87" s="81">
        <v>0.0</v>
      </c>
      <c r="Q87" s="80"/>
      <c r="R87" s="81">
        <v>4500000.0</v>
      </c>
      <c r="S87" s="82" t="s">
        <v>86</v>
      </c>
      <c r="T87" s="83" t="s">
        <v>56</v>
      </c>
      <c r="U87" s="52"/>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c r="IW87" s="17"/>
    </row>
    <row r="88" ht="12.75" customHeight="1">
      <c r="A88" s="17"/>
      <c r="B88" s="68"/>
      <c r="C88" s="69"/>
      <c r="D88" s="84"/>
      <c r="E88" s="84"/>
      <c r="F88" s="86"/>
      <c r="G88" s="86"/>
      <c r="H88" s="86"/>
      <c r="I88" s="88" t="s">
        <v>165</v>
      </c>
      <c r="J88" s="89">
        <v>46019.0</v>
      </c>
      <c r="K88" s="90">
        <v>197.0</v>
      </c>
      <c r="L88" s="94">
        <v>46021.0</v>
      </c>
      <c r="M88" s="116" t="s">
        <v>55</v>
      </c>
      <c r="N88" s="117">
        <v>4500000.0</v>
      </c>
      <c r="O88" s="81">
        <v>0.0</v>
      </c>
      <c r="P88" s="81">
        <v>0.0</v>
      </c>
      <c r="Q88" s="80"/>
      <c r="R88" s="81">
        <v>4500000.0</v>
      </c>
      <c r="S88" s="87"/>
      <c r="T88" s="83" t="s">
        <v>56</v>
      </c>
      <c r="U88" s="52"/>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row>
    <row r="89" ht="12.75" customHeight="1">
      <c r="A89" s="17"/>
      <c r="B89" s="68"/>
      <c r="C89" s="69"/>
      <c r="D89" s="84"/>
      <c r="E89" s="84"/>
      <c r="F89" s="98" t="s">
        <v>166</v>
      </c>
      <c r="G89" s="99">
        <v>1.000474553E9</v>
      </c>
      <c r="H89" s="111" t="s">
        <v>84</v>
      </c>
      <c r="I89" s="88" t="s">
        <v>167</v>
      </c>
      <c r="J89" s="89">
        <v>46002.0</v>
      </c>
      <c r="K89" s="90">
        <v>105.0</v>
      </c>
      <c r="L89" s="114">
        <v>46007.0</v>
      </c>
      <c r="M89" s="96" t="s">
        <v>55</v>
      </c>
      <c r="N89" s="97">
        <v>4500000.0</v>
      </c>
      <c r="O89" s="81">
        <v>0.0</v>
      </c>
      <c r="P89" s="81">
        <v>0.0</v>
      </c>
      <c r="Q89" s="80"/>
      <c r="R89" s="81">
        <v>4500000.0</v>
      </c>
      <c r="S89" s="82" t="s">
        <v>86</v>
      </c>
      <c r="T89" s="83" t="s">
        <v>56</v>
      </c>
      <c r="U89" s="52"/>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row>
    <row r="90" ht="12.75" customHeight="1">
      <c r="A90" s="17"/>
      <c r="B90" s="68"/>
      <c r="C90" s="69"/>
      <c r="D90" s="84"/>
      <c r="E90" s="84"/>
      <c r="F90" s="86"/>
      <c r="G90" s="86"/>
      <c r="H90" s="86"/>
      <c r="I90" s="88" t="s">
        <v>77</v>
      </c>
      <c r="J90" s="89">
        <v>46019.0</v>
      </c>
      <c r="K90" s="90">
        <v>237.0</v>
      </c>
      <c r="L90" s="89">
        <v>46021.0</v>
      </c>
      <c r="M90" s="116" t="s">
        <v>55</v>
      </c>
      <c r="N90" s="117">
        <v>4500000.0</v>
      </c>
      <c r="O90" s="81">
        <v>0.0</v>
      </c>
      <c r="P90" s="81">
        <v>0.0</v>
      </c>
      <c r="Q90" s="80"/>
      <c r="R90" s="81">
        <v>4500000.0</v>
      </c>
      <c r="S90" s="87"/>
      <c r="T90" s="83" t="s">
        <v>56</v>
      </c>
      <c r="U90" s="52"/>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c r="IW90" s="17"/>
    </row>
    <row r="91" ht="12.75" customHeight="1">
      <c r="A91" s="17"/>
      <c r="B91" s="68"/>
      <c r="C91" s="69"/>
      <c r="D91" s="84"/>
      <c r="E91" s="84"/>
      <c r="F91" s="72" t="s">
        <v>168</v>
      </c>
      <c r="G91" s="73">
        <v>1.018420117E9</v>
      </c>
      <c r="H91" s="111" t="s">
        <v>84</v>
      </c>
      <c r="I91" s="88" t="s">
        <v>169</v>
      </c>
      <c r="J91" s="89">
        <v>45989.0</v>
      </c>
      <c r="K91" s="90">
        <v>47.0</v>
      </c>
      <c r="L91" s="89">
        <v>45992.0</v>
      </c>
      <c r="M91" s="96" t="s">
        <v>55</v>
      </c>
      <c r="N91" s="97">
        <v>4500000.0</v>
      </c>
      <c r="O91" s="81">
        <v>0.0</v>
      </c>
      <c r="P91" s="81">
        <v>0.0</v>
      </c>
      <c r="Q91" s="80"/>
      <c r="R91" s="81">
        <v>4500000.0</v>
      </c>
      <c r="S91" s="82" t="s">
        <v>86</v>
      </c>
      <c r="T91" s="83" t="s">
        <v>56</v>
      </c>
      <c r="U91" s="52"/>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c r="IV91" s="17"/>
      <c r="IW91" s="17"/>
    </row>
    <row r="92" ht="12.75" customHeight="1">
      <c r="A92" s="17"/>
      <c r="B92" s="68"/>
      <c r="C92" s="69"/>
      <c r="D92" s="84"/>
      <c r="E92" s="84"/>
      <c r="F92" s="86"/>
      <c r="G92" s="86"/>
      <c r="H92" s="86"/>
      <c r="I92" s="88" t="s">
        <v>170</v>
      </c>
      <c r="J92" s="89">
        <v>46021.0</v>
      </c>
      <c r="K92" s="90">
        <v>217.0</v>
      </c>
      <c r="L92" s="89">
        <v>46021.0</v>
      </c>
      <c r="M92" s="116" t="s">
        <v>55</v>
      </c>
      <c r="N92" s="117">
        <v>4500000.0</v>
      </c>
      <c r="O92" s="81">
        <v>0.0</v>
      </c>
      <c r="P92" s="81">
        <v>0.0</v>
      </c>
      <c r="Q92" s="80"/>
      <c r="R92" s="81">
        <v>4500000.0</v>
      </c>
      <c r="S92" s="87"/>
      <c r="T92" s="83" t="s">
        <v>56</v>
      </c>
      <c r="U92" s="52"/>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c r="IT92" s="17"/>
      <c r="IU92" s="17"/>
      <c r="IV92" s="17"/>
      <c r="IW92" s="17"/>
    </row>
    <row r="93" ht="12.75" customHeight="1">
      <c r="A93" s="17"/>
      <c r="B93" s="68"/>
      <c r="C93" s="69"/>
      <c r="D93" s="84"/>
      <c r="E93" s="84"/>
      <c r="F93" s="72" t="s">
        <v>171</v>
      </c>
      <c r="G93" s="73">
        <v>1.026587339E9</v>
      </c>
      <c r="H93" s="111" t="s">
        <v>84</v>
      </c>
      <c r="I93" s="88" t="s">
        <v>172</v>
      </c>
      <c r="J93" s="89">
        <v>46002.0</v>
      </c>
      <c r="K93" s="90">
        <v>100.0</v>
      </c>
      <c r="L93" s="89">
        <v>46006.0</v>
      </c>
      <c r="M93" s="96" t="s">
        <v>55</v>
      </c>
      <c r="N93" s="97">
        <v>4500000.0</v>
      </c>
      <c r="O93" s="81">
        <v>0.0</v>
      </c>
      <c r="P93" s="81">
        <v>0.0</v>
      </c>
      <c r="Q93" s="80"/>
      <c r="R93" s="81">
        <v>4500000.0</v>
      </c>
      <c r="S93" s="82" t="s">
        <v>86</v>
      </c>
      <c r="T93" s="83" t="s">
        <v>56</v>
      </c>
      <c r="U93" s="52"/>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c r="IW93" s="17"/>
    </row>
    <row r="94" ht="12.75" customHeight="1">
      <c r="A94" s="17"/>
      <c r="B94" s="68"/>
      <c r="C94" s="69"/>
      <c r="D94" s="84"/>
      <c r="E94" s="84"/>
      <c r="F94" s="86"/>
      <c r="G94" s="86"/>
      <c r="H94" s="86"/>
      <c r="I94" s="88" t="s">
        <v>173</v>
      </c>
      <c r="J94" s="89">
        <v>46019.0</v>
      </c>
      <c r="K94" s="90">
        <v>257.0</v>
      </c>
      <c r="L94" s="89">
        <v>46021.0</v>
      </c>
      <c r="M94" s="116" t="s">
        <v>55</v>
      </c>
      <c r="N94" s="117">
        <v>4500000.0</v>
      </c>
      <c r="O94" s="81">
        <v>0.0</v>
      </c>
      <c r="P94" s="81">
        <v>0.0</v>
      </c>
      <c r="Q94" s="80"/>
      <c r="R94" s="81">
        <v>4500000.0</v>
      </c>
      <c r="S94" s="87"/>
      <c r="T94" s="83" t="s">
        <v>56</v>
      </c>
      <c r="U94" s="52"/>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c r="IW94" s="17"/>
    </row>
    <row r="95" ht="12.75" customHeight="1">
      <c r="A95" s="17"/>
      <c r="B95" s="68"/>
      <c r="C95" s="69"/>
      <c r="D95" s="84"/>
      <c r="E95" s="84"/>
      <c r="F95" s="72" t="s">
        <v>174</v>
      </c>
      <c r="G95" s="73">
        <v>1.01237028E9</v>
      </c>
      <c r="H95" s="111" t="s">
        <v>84</v>
      </c>
      <c r="I95" s="88" t="s">
        <v>175</v>
      </c>
      <c r="J95" s="89">
        <v>45989.0</v>
      </c>
      <c r="K95" s="90">
        <v>89.0</v>
      </c>
      <c r="L95" s="89">
        <v>46003.0</v>
      </c>
      <c r="M95" s="96" t="s">
        <v>55</v>
      </c>
      <c r="N95" s="97">
        <v>4500000.0</v>
      </c>
      <c r="O95" s="81">
        <v>0.0</v>
      </c>
      <c r="P95" s="81">
        <v>0.0</v>
      </c>
      <c r="Q95" s="80"/>
      <c r="R95" s="81">
        <v>4500000.0</v>
      </c>
      <c r="S95" s="82" t="s">
        <v>86</v>
      </c>
      <c r="T95" s="83" t="s">
        <v>56</v>
      </c>
      <c r="U95" s="52"/>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row>
    <row r="96" ht="12.75" customHeight="1">
      <c r="A96" s="17"/>
      <c r="B96" s="68"/>
      <c r="C96" s="69"/>
      <c r="D96" s="84"/>
      <c r="E96" s="84"/>
      <c r="F96" s="86"/>
      <c r="G96" s="86"/>
      <c r="H96" s="86"/>
      <c r="I96" s="93" t="s">
        <v>176</v>
      </c>
      <c r="J96" s="94">
        <v>46021.0</v>
      </c>
      <c r="K96" s="95">
        <v>220.0</v>
      </c>
      <c r="L96" s="94">
        <v>46021.0</v>
      </c>
      <c r="M96" s="126" t="s">
        <v>55</v>
      </c>
      <c r="N96" s="123">
        <v>4500000.0</v>
      </c>
      <c r="O96" s="81">
        <v>0.0</v>
      </c>
      <c r="P96" s="81">
        <v>0.0</v>
      </c>
      <c r="Q96" s="80"/>
      <c r="R96" s="81">
        <v>4500000.0</v>
      </c>
      <c r="S96" s="87"/>
      <c r="T96" s="83" t="s">
        <v>56</v>
      </c>
      <c r="U96" s="52"/>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row>
    <row r="97" ht="12.75" customHeight="1">
      <c r="A97" s="17"/>
      <c r="B97" s="68"/>
      <c r="C97" s="69"/>
      <c r="D97" s="84"/>
      <c r="E97" s="84"/>
      <c r="F97" s="72" t="s">
        <v>177</v>
      </c>
      <c r="G97" s="73">
        <v>7.992163E7</v>
      </c>
      <c r="H97" s="111" t="s">
        <v>84</v>
      </c>
      <c r="I97" s="75" t="s">
        <v>178</v>
      </c>
      <c r="J97" s="114">
        <v>46002.0</v>
      </c>
      <c r="K97" s="115">
        <v>113.0</v>
      </c>
      <c r="L97" s="114">
        <v>46007.0</v>
      </c>
      <c r="M97" s="116" t="s">
        <v>55</v>
      </c>
      <c r="N97" s="117">
        <v>4500000.0</v>
      </c>
      <c r="O97" s="81">
        <v>0.0</v>
      </c>
      <c r="P97" s="81">
        <v>0.0</v>
      </c>
      <c r="Q97" s="80"/>
      <c r="R97" s="81">
        <v>4500000.0</v>
      </c>
      <c r="S97" s="82" t="s">
        <v>86</v>
      </c>
      <c r="T97" s="83" t="s">
        <v>56</v>
      </c>
      <c r="U97" s="52"/>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row>
    <row r="98" ht="12.75" customHeight="1">
      <c r="A98" s="17"/>
      <c r="B98" s="68"/>
      <c r="C98" s="69"/>
      <c r="D98" s="84"/>
      <c r="E98" s="84"/>
      <c r="F98" s="86"/>
      <c r="G98" s="86"/>
      <c r="H98" s="86"/>
      <c r="I98" s="88" t="s">
        <v>179</v>
      </c>
      <c r="J98" s="89">
        <v>46021.0</v>
      </c>
      <c r="K98" s="90">
        <v>223.0</v>
      </c>
      <c r="L98" s="89">
        <v>46021.0</v>
      </c>
      <c r="M98" s="91" t="s">
        <v>55</v>
      </c>
      <c r="N98" s="92">
        <v>4500000.0</v>
      </c>
      <c r="O98" s="81">
        <v>0.0</v>
      </c>
      <c r="P98" s="81">
        <v>0.0</v>
      </c>
      <c r="Q98" s="80"/>
      <c r="R98" s="81">
        <v>4500000.0</v>
      </c>
      <c r="S98" s="87"/>
      <c r="T98" s="83" t="s">
        <v>56</v>
      </c>
      <c r="U98" s="52"/>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row>
    <row r="99" ht="12.75" customHeight="1">
      <c r="A99" s="17"/>
      <c r="B99" s="68"/>
      <c r="C99" s="69"/>
      <c r="D99" s="84"/>
      <c r="E99" s="84"/>
      <c r="F99" s="98" t="s">
        <v>180</v>
      </c>
      <c r="G99" s="99">
        <v>1.01428942E8</v>
      </c>
      <c r="H99" s="111" t="s">
        <v>84</v>
      </c>
      <c r="I99" s="88" t="s">
        <v>181</v>
      </c>
      <c r="J99" s="89">
        <v>46002.0</v>
      </c>
      <c r="K99" s="90">
        <v>123.0</v>
      </c>
      <c r="L99" s="89">
        <v>46007.0</v>
      </c>
      <c r="M99" s="96" t="s">
        <v>55</v>
      </c>
      <c r="N99" s="97">
        <v>4500000.0</v>
      </c>
      <c r="O99" s="81">
        <v>0.0</v>
      </c>
      <c r="P99" s="81">
        <v>0.0</v>
      </c>
      <c r="Q99" s="80"/>
      <c r="R99" s="81">
        <v>4500000.0</v>
      </c>
      <c r="S99" s="82" t="s">
        <v>86</v>
      </c>
      <c r="T99" s="83" t="s">
        <v>56</v>
      </c>
      <c r="U99" s="52"/>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c r="IW99" s="17"/>
    </row>
    <row r="100" ht="12.75" customHeight="1">
      <c r="A100" s="17"/>
      <c r="B100" s="68"/>
      <c r="C100" s="69"/>
      <c r="D100" s="84"/>
      <c r="E100" s="84"/>
      <c r="F100" s="86"/>
      <c r="G100" s="86"/>
      <c r="H100" s="86"/>
      <c r="I100" s="88" t="s">
        <v>182</v>
      </c>
      <c r="J100" s="89">
        <v>46021.0</v>
      </c>
      <c r="K100" s="90">
        <v>248.0</v>
      </c>
      <c r="L100" s="89">
        <v>46021.0</v>
      </c>
      <c r="M100" s="116" t="s">
        <v>55</v>
      </c>
      <c r="N100" s="117">
        <v>4500000.0</v>
      </c>
      <c r="O100" s="81">
        <v>0.0</v>
      </c>
      <c r="P100" s="81">
        <v>0.0</v>
      </c>
      <c r="Q100" s="80"/>
      <c r="R100" s="81">
        <v>4500000.0</v>
      </c>
      <c r="S100" s="87"/>
      <c r="T100" s="83" t="s">
        <v>56</v>
      </c>
      <c r="U100" s="52"/>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c r="IT100" s="17"/>
      <c r="IU100" s="17"/>
      <c r="IV100" s="17"/>
      <c r="IW100" s="17"/>
    </row>
    <row r="101" ht="12.75" customHeight="1">
      <c r="A101" s="17"/>
      <c r="B101" s="68"/>
      <c r="C101" s="69"/>
      <c r="D101" s="84"/>
      <c r="E101" s="84"/>
      <c r="F101" s="72" t="s">
        <v>183</v>
      </c>
      <c r="G101" s="73">
        <v>1.012326307E9</v>
      </c>
      <c r="H101" s="111" t="s">
        <v>84</v>
      </c>
      <c r="I101" s="88" t="s">
        <v>184</v>
      </c>
      <c r="J101" s="89">
        <v>45989.0</v>
      </c>
      <c r="K101" s="90">
        <v>46.0</v>
      </c>
      <c r="L101" s="89">
        <v>45992.0</v>
      </c>
      <c r="M101" s="96" t="s">
        <v>55</v>
      </c>
      <c r="N101" s="97">
        <v>4500000.0</v>
      </c>
      <c r="O101" s="81">
        <v>0.0</v>
      </c>
      <c r="P101" s="81">
        <v>0.0</v>
      </c>
      <c r="Q101" s="80"/>
      <c r="R101" s="81">
        <v>4500000.0</v>
      </c>
      <c r="S101" s="82" t="s">
        <v>86</v>
      </c>
      <c r="T101" s="83" t="s">
        <v>56</v>
      </c>
      <c r="U101" s="52"/>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c r="IQ101" s="17"/>
      <c r="IR101" s="17"/>
      <c r="IS101" s="17"/>
      <c r="IT101" s="17"/>
      <c r="IU101" s="17"/>
      <c r="IV101" s="17"/>
      <c r="IW101" s="17"/>
    </row>
    <row r="102" ht="12.75" customHeight="1">
      <c r="A102" s="17"/>
      <c r="B102" s="68"/>
      <c r="C102" s="69"/>
      <c r="D102" s="84"/>
      <c r="E102" s="84"/>
      <c r="F102" s="86"/>
      <c r="G102" s="86"/>
      <c r="H102" s="86"/>
      <c r="I102" s="88" t="s">
        <v>185</v>
      </c>
      <c r="J102" s="89">
        <v>46019.0</v>
      </c>
      <c r="K102" s="90">
        <v>216.0</v>
      </c>
      <c r="L102" s="89">
        <v>46021.0</v>
      </c>
      <c r="M102" s="116" t="s">
        <v>55</v>
      </c>
      <c r="N102" s="117">
        <v>4500000.0</v>
      </c>
      <c r="O102" s="81">
        <v>0.0</v>
      </c>
      <c r="P102" s="81">
        <v>0.0</v>
      </c>
      <c r="Q102" s="80"/>
      <c r="R102" s="81">
        <v>4500000.0</v>
      </c>
      <c r="S102" s="87"/>
      <c r="T102" s="83" t="s">
        <v>56</v>
      </c>
      <c r="U102" s="52"/>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c r="IQ102" s="17"/>
      <c r="IR102" s="17"/>
      <c r="IS102" s="17"/>
      <c r="IT102" s="17"/>
      <c r="IU102" s="17"/>
      <c r="IV102" s="17"/>
      <c r="IW102" s="17"/>
    </row>
    <row r="103" ht="12.75" customHeight="1">
      <c r="A103" s="17"/>
      <c r="B103" s="68"/>
      <c r="C103" s="69"/>
      <c r="D103" s="84"/>
      <c r="E103" s="84"/>
      <c r="F103" s="72" t="s">
        <v>186</v>
      </c>
      <c r="G103" s="73">
        <v>1.000803957E9</v>
      </c>
      <c r="H103" s="111" t="s">
        <v>84</v>
      </c>
      <c r="I103" s="75" t="s">
        <v>187</v>
      </c>
      <c r="J103" s="89">
        <v>46008.0</v>
      </c>
      <c r="K103" s="90">
        <v>131.0</v>
      </c>
      <c r="L103" s="89">
        <v>46008.0</v>
      </c>
      <c r="M103" s="96" t="s">
        <v>55</v>
      </c>
      <c r="N103" s="97">
        <v>4500000.0</v>
      </c>
      <c r="O103" s="81">
        <v>0.0</v>
      </c>
      <c r="P103" s="81">
        <v>0.0</v>
      </c>
      <c r="Q103" s="80"/>
      <c r="R103" s="81">
        <v>4500000.0</v>
      </c>
      <c r="S103" s="82" t="s">
        <v>86</v>
      </c>
      <c r="T103" s="83" t="s">
        <v>56</v>
      </c>
      <c r="U103" s="52"/>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c r="IJ103" s="17"/>
      <c r="IK103" s="17"/>
      <c r="IL103" s="17"/>
      <c r="IM103" s="17"/>
      <c r="IN103" s="17"/>
      <c r="IO103" s="17"/>
      <c r="IP103" s="17"/>
      <c r="IQ103" s="17"/>
      <c r="IR103" s="17"/>
      <c r="IS103" s="17"/>
      <c r="IT103" s="17"/>
      <c r="IU103" s="17"/>
      <c r="IV103" s="17"/>
      <c r="IW103" s="17"/>
    </row>
    <row r="104" ht="12.75" customHeight="1">
      <c r="A104" s="17"/>
      <c r="B104" s="68"/>
      <c r="C104" s="69"/>
      <c r="D104" s="84"/>
      <c r="E104" s="84"/>
      <c r="F104" s="86"/>
      <c r="G104" s="86"/>
      <c r="H104" s="86"/>
      <c r="I104" s="75" t="s">
        <v>188</v>
      </c>
      <c r="J104" s="94">
        <v>46021.0</v>
      </c>
      <c r="K104" s="95">
        <v>207.0</v>
      </c>
      <c r="L104" s="94">
        <v>46021.0</v>
      </c>
      <c r="M104" s="96" t="s">
        <v>55</v>
      </c>
      <c r="N104" s="97">
        <v>4500000.0</v>
      </c>
      <c r="O104" s="81">
        <v>0.0</v>
      </c>
      <c r="P104" s="81">
        <v>0.0</v>
      </c>
      <c r="Q104" s="80"/>
      <c r="R104" s="81">
        <v>4500000.0</v>
      </c>
      <c r="S104" s="87"/>
      <c r="T104" s="83" t="s">
        <v>56</v>
      </c>
      <c r="U104" s="52"/>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c r="IJ104" s="17"/>
      <c r="IK104" s="17"/>
      <c r="IL104" s="17"/>
      <c r="IM104" s="17"/>
      <c r="IN104" s="17"/>
      <c r="IO104" s="17"/>
      <c r="IP104" s="17"/>
      <c r="IQ104" s="17"/>
      <c r="IR104" s="17"/>
      <c r="IS104" s="17"/>
      <c r="IT104" s="17"/>
      <c r="IU104" s="17"/>
      <c r="IV104" s="17"/>
      <c r="IW104" s="17"/>
    </row>
    <row r="105" ht="12.75" customHeight="1">
      <c r="A105" s="17"/>
      <c r="B105" s="68"/>
      <c r="C105" s="69"/>
      <c r="D105" s="84"/>
      <c r="E105" s="84"/>
      <c r="F105" s="72" t="s">
        <v>189</v>
      </c>
      <c r="G105" s="73">
        <v>8.0226887E7</v>
      </c>
      <c r="H105" s="111" t="s">
        <v>84</v>
      </c>
      <c r="I105" s="88" t="s">
        <v>190</v>
      </c>
      <c r="J105" s="114">
        <v>46002.0</v>
      </c>
      <c r="K105" s="115">
        <v>120.0</v>
      </c>
      <c r="L105" s="114">
        <v>46007.0</v>
      </c>
      <c r="M105" s="126" t="s">
        <v>55</v>
      </c>
      <c r="N105" s="117">
        <v>4500000.0</v>
      </c>
      <c r="O105" s="81">
        <v>0.0</v>
      </c>
      <c r="P105" s="81">
        <v>0.0</v>
      </c>
      <c r="Q105" s="80"/>
      <c r="R105" s="81">
        <v>4500000.0</v>
      </c>
      <c r="S105" s="82" t="s">
        <v>86</v>
      </c>
      <c r="T105" s="83" t="s">
        <v>56</v>
      </c>
      <c r="U105" s="52"/>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c r="IQ105" s="17"/>
      <c r="IR105" s="17"/>
      <c r="IS105" s="17"/>
      <c r="IT105" s="17"/>
      <c r="IU105" s="17"/>
      <c r="IV105" s="17"/>
      <c r="IW105" s="17"/>
    </row>
    <row r="106" ht="12.75" customHeight="1">
      <c r="A106" s="17"/>
      <c r="B106" s="68"/>
      <c r="C106" s="69"/>
      <c r="D106" s="84"/>
      <c r="E106" s="84"/>
      <c r="F106" s="86"/>
      <c r="G106" s="86"/>
      <c r="H106" s="86"/>
      <c r="I106" s="88" t="s">
        <v>191</v>
      </c>
      <c r="J106" s="89">
        <v>46019.0</v>
      </c>
      <c r="K106" s="90">
        <v>193.0</v>
      </c>
      <c r="L106" s="89">
        <v>46021.0</v>
      </c>
      <c r="M106" s="116" t="s">
        <v>55</v>
      </c>
      <c r="N106" s="92">
        <v>4500000.0</v>
      </c>
      <c r="O106" s="81">
        <v>0.0</v>
      </c>
      <c r="P106" s="81">
        <v>0.0</v>
      </c>
      <c r="Q106" s="80"/>
      <c r="R106" s="81">
        <v>4500000.0</v>
      </c>
      <c r="S106" s="87"/>
      <c r="T106" s="83" t="s">
        <v>56</v>
      </c>
      <c r="U106" s="52"/>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c r="IT106" s="17"/>
      <c r="IU106" s="17"/>
      <c r="IV106" s="17"/>
      <c r="IW106" s="17"/>
    </row>
    <row r="107" ht="12.75" customHeight="1">
      <c r="A107" s="17"/>
      <c r="B107" s="68"/>
      <c r="C107" s="69"/>
      <c r="D107" s="84"/>
      <c r="E107" s="84"/>
      <c r="F107" s="98" t="s">
        <v>192</v>
      </c>
      <c r="G107" s="99">
        <v>1.033782822E9</v>
      </c>
      <c r="H107" s="111" t="s">
        <v>84</v>
      </c>
      <c r="I107" s="88" t="s">
        <v>193</v>
      </c>
      <c r="J107" s="89">
        <v>46010.0</v>
      </c>
      <c r="K107" s="90">
        <v>152.0</v>
      </c>
      <c r="L107" s="89">
        <v>46010.0</v>
      </c>
      <c r="M107" s="96" t="s">
        <v>55</v>
      </c>
      <c r="N107" s="92">
        <v>4500000.0</v>
      </c>
      <c r="O107" s="81">
        <v>0.0</v>
      </c>
      <c r="P107" s="81">
        <v>0.0</v>
      </c>
      <c r="Q107" s="80"/>
      <c r="R107" s="81">
        <v>4500000.0</v>
      </c>
      <c r="S107" s="82" t="s">
        <v>86</v>
      </c>
      <c r="T107" s="83" t="s">
        <v>56</v>
      </c>
      <c r="U107" s="52"/>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c r="IQ107" s="17"/>
      <c r="IR107" s="17"/>
      <c r="IS107" s="17"/>
      <c r="IT107" s="17"/>
      <c r="IU107" s="17"/>
      <c r="IV107" s="17"/>
      <c r="IW107" s="17"/>
    </row>
    <row r="108" ht="12.75" customHeight="1">
      <c r="A108" s="17"/>
      <c r="B108" s="68"/>
      <c r="C108" s="69"/>
      <c r="D108" s="84"/>
      <c r="E108" s="84"/>
      <c r="F108" s="86"/>
      <c r="G108" s="86"/>
      <c r="H108" s="86"/>
      <c r="I108" s="88" t="s">
        <v>194</v>
      </c>
      <c r="J108" s="114">
        <v>46021.0</v>
      </c>
      <c r="K108" s="90">
        <v>199.0</v>
      </c>
      <c r="L108" s="89">
        <v>46021.0</v>
      </c>
      <c r="M108" s="116" t="s">
        <v>55</v>
      </c>
      <c r="N108" s="92">
        <v>4500000.0</v>
      </c>
      <c r="O108" s="81">
        <v>0.0</v>
      </c>
      <c r="P108" s="81">
        <v>0.0</v>
      </c>
      <c r="Q108" s="80"/>
      <c r="R108" s="81">
        <v>4500000.0</v>
      </c>
      <c r="S108" s="87"/>
      <c r="T108" s="83" t="s">
        <v>56</v>
      </c>
      <c r="U108" s="52"/>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c r="IT108" s="17"/>
      <c r="IU108" s="17"/>
      <c r="IV108" s="17"/>
      <c r="IW108" s="17"/>
    </row>
    <row r="109" ht="12.75" customHeight="1">
      <c r="A109" s="17"/>
      <c r="B109" s="68"/>
      <c r="C109" s="69"/>
      <c r="D109" s="84"/>
      <c r="E109" s="84"/>
      <c r="F109" s="72" t="s">
        <v>195</v>
      </c>
      <c r="G109" s="73">
        <v>1.022370364E9</v>
      </c>
      <c r="H109" s="111" t="s">
        <v>84</v>
      </c>
      <c r="I109" s="88" t="s">
        <v>196</v>
      </c>
      <c r="J109" s="114">
        <v>46002.0</v>
      </c>
      <c r="K109" s="90">
        <v>143.0</v>
      </c>
      <c r="L109" s="89">
        <v>46009.0</v>
      </c>
      <c r="M109" s="96" t="s">
        <v>55</v>
      </c>
      <c r="N109" s="92">
        <v>4500000.0</v>
      </c>
      <c r="O109" s="81">
        <v>0.0</v>
      </c>
      <c r="P109" s="81">
        <v>0.0</v>
      </c>
      <c r="Q109" s="80"/>
      <c r="R109" s="81">
        <v>4500000.0</v>
      </c>
      <c r="S109" s="82" t="s">
        <v>86</v>
      </c>
      <c r="T109" s="83" t="s">
        <v>56</v>
      </c>
      <c r="U109" s="52"/>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c r="IQ109" s="17"/>
      <c r="IR109" s="17"/>
      <c r="IS109" s="17"/>
      <c r="IT109" s="17"/>
      <c r="IU109" s="17"/>
      <c r="IV109" s="17"/>
      <c r="IW109" s="17"/>
    </row>
    <row r="110" ht="12.75" customHeight="1">
      <c r="A110" s="17"/>
      <c r="B110" s="68"/>
      <c r="C110" s="69"/>
      <c r="D110" s="84"/>
      <c r="E110" s="84"/>
      <c r="F110" s="86"/>
      <c r="G110" s="86"/>
      <c r="H110" s="86"/>
      <c r="I110" s="88" t="s">
        <v>197</v>
      </c>
      <c r="J110" s="114">
        <v>46021.0</v>
      </c>
      <c r="K110" s="90">
        <v>247.0</v>
      </c>
      <c r="L110" s="89">
        <v>46021.0</v>
      </c>
      <c r="M110" s="116" t="s">
        <v>55</v>
      </c>
      <c r="N110" s="92">
        <v>4500000.0</v>
      </c>
      <c r="O110" s="81">
        <v>0.0</v>
      </c>
      <c r="P110" s="81">
        <v>0.0</v>
      </c>
      <c r="Q110" s="80"/>
      <c r="R110" s="81">
        <v>4500000.0</v>
      </c>
      <c r="S110" s="87"/>
      <c r="T110" s="83" t="s">
        <v>56</v>
      </c>
      <c r="U110" s="52"/>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c r="IQ110" s="17"/>
      <c r="IR110" s="17"/>
      <c r="IS110" s="17"/>
      <c r="IT110" s="17"/>
      <c r="IU110" s="17"/>
      <c r="IV110" s="17"/>
      <c r="IW110" s="17"/>
    </row>
    <row r="111" ht="12.75" customHeight="1">
      <c r="A111" s="17"/>
      <c r="B111" s="68"/>
      <c r="C111" s="69"/>
      <c r="D111" s="84"/>
      <c r="E111" s="84"/>
      <c r="F111" s="72" t="s">
        <v>198</v>
      </c>
      <c r="G111" s="73">
        <v>1.000349629E9</v>
      </c>
      <c r="H111" s="111" t="s">
        <v>84</v>
      </c>
      <c r="I111" s="75" t="s">
        <v>199</v>
      </c>
      <c r="J111" s="114">
        <v>46002.0</v>
      </c>
      <c r="K111" s="90">
        <v>116.0</v>
      </c>
      <c r="L111" s="89">
        <v>46372.0</v>
      </c>
      <c r="M111" s="96" t="s">
        <v>55</v>
      </c>
      <c r="N111" s="92">
        <v>4500000.0</v>
      </c>
      <c r="O111" s="81">
        <v>0.0</v>
      </c>
      <c r="P111" s="81">
        <v>0.0</v>
      </c>
      <c r="Q111" s="80"/>
      <c r="R111" s="81">
        <v>4500000.0</v>
      </c>
      <c r="S111" s="82" t="s">
        <v>86</v>
      </c>
      <c r="T111" s="83" t="s">
        <v>56</v>
      </c>
      <c r="U111" s="52"/>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c r="IQ111" s="17"/>
      <c r="IR111" s="17"/>
      <c r="IS111" s="17"/>
      <c r="IT111" s="17"/>
      <c r="IU111" s="17"/>
      <c r="IV111" s="17"/>
      <c r="IW111" s="17"/>
    </row>
    <row r="112" ht="12.75" customHeight="1">
      <c r="A112" s="17"/>
      <c r="B112" s="68"/>
      <c r="C112" s="69"/>
      <c r="D112" s="84"/>
      <c r="E112" s="84"/>
      <c r="F112" s="86"/>
      <c r="G112" s="86"/>
      <c r="H112" s="86"/>
      <c r="I112" s="88" t="s">
        <v>200</v>
      </c>
      <c r="J112" s="89">
        <v>46021.0</v>
      </c>
      <c r="K112" s="90">
        <v>228.0</v>
      </c>
      <c r="L112" s="89">
        <v>46386.0</v>
      </c>
      <c r="M112" s="116" t="s">
        <v>55</v>
      </c>
      <c r="N112" s="92">
        <v>4500000.0</v>
      </c>
      <c r="O112" s="81">
        <v>0.0</v>
      </c>
      <c r="P112" s="81">
        <v>0.0</v>
      </c>
      <c r="Q112" s="80"/>
      <c r="R112" s="81">
        <v>4500000.0</v>
      </c>
      <c r="S112" s="87"/>
      <c r="T112" s="83" t="s">
        <v>56</v>
      </c>
      <c r="U112" s="52"/>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c r="IJ112" s="17"/>
      <c r="IK112" s="17"/>
      <c r="IL112" s="17"/>
      <c r="IM112" s="17"/>
      <c r="IN112" s="17"/>
      <c r="IO112" s="17"/>
      <c r="IP112" s="17"/>
      <c r="IQ112" s="17"/>
      <c r="IR112" s="17"/>
      <c r="IS112" s="17"/>
      <c r="IT112" s="17"/>
      <c r="IU112" s="17"/>
      <c r="IV112" s="17"/>
      <c r="IW112" s="17"/>
    </row>
    <row r="113" ht="12.75" customHeight="1">
      <c r="A113" s="17"/>
      <c r="B113" s="68"/>
      <c r="C113" s="69"/>
      <c r="D113" s="84"/>
      <c r="E113" s="84"/>
      <c r="F113" s="72" t="s">
        <v>201</v>
      </c>
      <c r="G113" s="73">
        <v>1.030523469E9</v>
      </c>
      <c r="H113" s="111" t="s">
        <v>84</v>
      </c>
      <c r="I113" s="88" t="s">
        <v>202</v>
      </c>
      <c r="J113" s="89">
        <v>46002.0</v>
      </c>
      <c r="K113" s="90">
        <v>114.0</v>
      </c>
      <c r="L113" s="89">
        <v>46007.0</v>
      </c>
      <c r="M113" s="96" t="s">
        <v>55</v>
      </c>
      <c r="N113" s="92">
        <v>4500000.0</v>
      </c>
      <c r="O113" s="81">
        <v>0.0</v>
      </c>
      <c r="P113" s="81">
        <v>0.0</v>
      </c>
      <c r="Q113" s="80"/>
      <c r="R113" s="81">
        <v>4500000.0</v>
      </c>
      <c r="S113" s="82" t="s">
        <v>86</v>
      </c>
      <c r="T113" s="83" t="s">
        <v>56</v>
      </c>
      <c r="U113" s="52"/>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c r="IQ113" s="17"/>
      <c r="IR113" s="17"/>
      <c r="IS113" s="17"/>
      <c r="IT113" s="17"/>
      <c r="IU113" s="17"/>
      <c r="IV113" s="17"/>
      <c r="IW113" s="17"/>
    </row>
    <row r="114" ht="12.75" customHeight="1">
      <c r="A114" s="17"/>
      <c r="B114" s="68"/>
      <c r="C114" s="69"/>
      <c r="D114" s="84"/>
      <c r="E114" s="84"/>
      <c r="F114" s="86"/>
      <c r="G114" s="86"/>
      <c r="H114" s="86"/>
      <c r="I114" s="88" t="s">
        <v>203</v>
      </c>
      <c r="J114" s="89">
        <v>45664.0</v>
      </c>
      <c r="K114" s="90">
        <v>298.0</v>
      </c>
      <c r="L114" s="89">
        <v>46036.0</v>
      </c>
      <c r="M114" s="126" t="s">
        <v>55</v>
      </c>
      <c r="N114" s="92">
        <v>4500000.0</v>
      </c>
      <c r="O114" s="81">
        <v>0.0</v>
      </c>
      <c r="P114" s="81">
        <v>0.0</v>
      </c>
      <c r="Q114" s="80"/>
      <c r="R114" s="81">
        <v>4500000.0</v>
      </c>
      <c r="S114" s="87"/>
      <c r="T114" s="83" t="s">
        <v>56</v>
      </c>
      <c r="U114" s="52"/>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c r="IQ114" s="17"/>
      <c r="IR114" s="17"/>
      <c r="IS114" s="17"/>
      <c r="IT114" s="17"/>
      <c r="IU114" s="17"/>
      <c r="IV114" s="17"/>
      <c r="IW114" s="17"/>
    </row>
    <row r="115" ht="12.75" customHeight="1">
      <c r="A115" s="17"/>
      <c r="B115" s="68"/>
      <c r="C115" s="69"/>
      <c r="D115" s="84"/>
      <c r="E115" s="84"/>
      <c r="F115" s="72" t="s">
        <v>204</v>
      </c>
      <c r="G115" s="73">
        <v>1.020828174E9</v>
      </c>
      <c r="H115" s="111" t="s">
        <v>84</v>
      </c>
      <c r="I115" s="88" t="s">
        <v>205</v>
      </c>
      <c r="J115" s="89">
        <v>45989.0</v>
      </c>
      <c r="K115" s="90">
        <v>50.0</v>
      </c>
      <c r="L115" s="89">
        <v>45992.0</v>
      </c>
      <c r="M115" s="126" t="s">
        <v>55</v>
      </c>
      <c r="N115" s="92">
        <v>4500000.0</v>
      </c>
      <c r="O115" s="81">
        <v>0.0</v>
      </c>
      <c r="P115" s="81">
        <v>0.0</v>
      </c>
      <c r="Q115" s="80"/>
      <c r="R115" s="81">
        <v>4500000.0</v>
      </c>
      <c r="S115" s="82" t="s">
        <v>86</v>
      </c>
      <c r="T115" s="83" t="s">
        <v>56</v>
      </c>
      <c r="U115" s="52"/>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c r="IJ115" s="17"/>
      <c r="IK115" s="17"/>
      <c r="IL115" s="17"/>
      <c r="IM115" s="17"/>
      <c r="IN115" s="17"/>
      <c r="IO115" s="17"/>
      <c r="IP115" s="17"/>
      <c r="IQ115" s="17"/>
      <c r="IR115" s="17"/>
      <c r="IS115" s="17"/>
      <c r="IT115" s="17"/>
      <c r="IU115" s="17"/>
      <c r="IV115" s="17"/>
      <c r="IW115" s="17"/>
    </row>
    <row r="116" ht="12.75" customHeight="1">
      <c r="A116" s="17"/>
      <c r="B116" s="68"/>
      <c r="C116" s="69"/>
      <c r="D116" s="84"/>
      <c r="E116" s="84"/>
      <c r="F116" s="86"/>
      <c r="G116" s="86"/>
      <c r="H116" s="86"/>
      <c r="I116" s="88" t="s">
        <v>206</v>
      </c>
      <c r="J116" s="89">
        <v>46021.0</v>
      </c>
      <c r="K116" s="90">
        <v>191.0</v>
      </c>
      <c r="L116" s="89">
        <v>46021.0</v>
      </c>
      <c r="M116" s="116" t="s">
        <v>55</v>
      </c>
      <c r="N116" s="92">
        <v>4500000.0</v>
      </c>
      <c r="O116" s="81">
        <v>0.0</v>
      </c>
      <c r="P116" s="81">
        <v>0.0</v>
      </c>
      <c r="Q116" s="80"/>
      <c r="R116" s="81">
        <v>4500000.0</v>
      </c>
      <c r="S116" s="87"/>
      <c r="T116" s="83" t="s">
        <v>56</v>
      </c>
      <c r="U116" s="52"/>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c r="IQ116" s="17"/>
      <c r="IR116" s="17"/>
      <c r="IS116" s="17"/>
      <c r="IT116" s="17"/>
      <c r="IU116" s="17"/>
      <c r="IV116" s="17"/>
      <c r="IW116" s="17"/>
    </row>
    <row r="117" ht="12.75" customHeight="1">
      <c r="A117" s="17"/>
      <c r="B117" s="68"/>
      <c r="C117" s="69"/>
      <c r="D117" s="84"/>
      <c r="E117" s="84"/>
      <c r="F117" s="72" t="s">
        <v>207</v>
      </c>
      <c r="G117" s="73">
        <v>1.016105571E9</v>
      </c>
      <c r="H117" s="111" t="s">
        <v>84</v>
      </c>
      <c r="I117" s="88" t="s">
        <v>208</v>
      </c>
      <c r="J117" s="89">
        <v>46002.0</v>
      </c>
      <c r="K117" s="90">
        <v>117.0</v>
      </c>
      <c r="L117" s="89">
        <v>46007.0</v>
      </c>
      <c r="M117" s="96" t="s">
        <v>55</v>
      </c>
      <c r="N117" s="92">
        <v>4500000.0</v>
      </c>
      <c r="O117" s="81">
        <v>0.0</v>
      </c>
      <c r="P117" s="81">
        <v>0.0</v>
      </c>
      <c r="Q117" s="80"/>
      <c r="R117" s="81">
        <v>4500000.0</v>
      </c>
      <c r="S117" s="82" t="s">
        <v>86</v>
      </c>
      <c r="T117" s="83" t="s">
        <v>56</v>
      </c>
      <c r="U117" s="52"/>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c r="IQ117" s="17"/>
      <c r="IR117" s="17"/>
      <c r="IS117" s="17"/>
      <c r="IT117" s="17"/>
      <c r="IU117" s="17"/>
      <c r="IV117" s="17"/>
      <c r="IW117" s="17"/>
    </row>
    <row r="118" ht="12.75" customHeight="1">
      <c r="A118" s="17"/>
      <c r="B118" s="68"/>
      <c r="C118" s="69"/>
      <c r="D118" s="84"/>
      <c r="E118" s="84"/>
      <c r="F118" s="86"/>
      <c r="G118" s="86"/>
      <c r="H118" s="86"/>
      <c r="I118" s="88" t="s">
        <v>209</v>
      </c>
      <c r="J118" s="89">
        <v>46019.0</v>
      </c>
      <c r="K118" s="90">
        <v>229.0</v>
      </c>
      <c r="L118" s="89">
        <v>46021.0</v>
      </c>
      <c r="M118" s="116" t="s">
        <v>55</v>
      </c>
      <c r="N118" s="92">
        <v>4500000.0</v>
      </c>
      <c r="O118" s="81">
        <v>0.0</v>
      </c>
      <c r="P118" s="81">
        <v>0.0</v>
      </c>
      <c r="Q118" s="80"/>
      <c r="R118" s="81">
        <v>4500000.0</v>
      </c>
      <c r="S118" s="87"/>
      <c r="T118" s="83" t="s">
        <v>56</v>
      </c>
      <c r="U118" s="52"/>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c r="IQ118" s="17"/>
      <c r="IR118" s="17"/>
      <c r="IS118" s="17"/>
      <c r="IT118" s="17"/>
      <c r="IU118" s="17"/>
      <c r="IV118" s="17"/>
      <c r="IW118" s="17"/>
    </row>
    <row r="119" ht="12.75" customHeight="1">
      <c r="A119" s="17"/>
      <c r="B119" s="68"/>
      <c r="C119" s="69"/>
      <c r="D119" s="84"/>
      <c r="E119" s="84"/>
      <c r="F119" s="72" t="s">
        <v>210</v>
      </c>
      <c r="G119" s="73">
        <v>4.4152018E7</v>
      </c>
      <c r="H119" s="111" t="s">
        <v>84</v>
      </c>
      <c r="I119" s="88" t="s">
        <v>211</v>
      </c>
      <c r="J119" s="89">
        <v>46002.0</v>
      </c>
      <c r="K119" s="90">
        <v>96.0</v>
      </c>
      <c r="L119" s="89">
        <v>46006.0</v>
      </c>
      <c r="M119" s="96" t="s">
        <v>55</v>
      </c>
      <c r="N119" s="92">
        <v>4500000.0</v>
      </c>
      <c r="O119" s="81">
        <v>0.0</v>
      </c>
      <c r="P119" s="81">
        <v>0.0</v>
      </c>
      <c r="Q119" s="80"/>
      <c r="R119" s="81">
        <v>4500000.0</v>
      </c>
      <c r="S119" s="82" t="s">
        <v>86</v>
      </c>
      <c r="T119" s="83" t="s">
        <v>56</v>
      </c>
      <c r="U119" s="52"/>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c r="IQ119" s="17"/>
      <c r="IR119" s="17"/>
      <c r="IS119" s="17"/>
      <c r="IT119" s="17"/>
      <c r="IU119" s="17"/>
      <c r="IV119" s="17"/>
      <c r="IW119" s="17"/>
    </row>
    <row r="120" ht="12.75" customHeight="1">
      <c r="A120" s="17"/>
      <c r="B120" s="68"/>
      <c r="C120" s="69"/>
      <c r="D120" s="84"/>
      <c r="E120" s="84"/>
      <c r="F120" s="86"/>
      <c r="G120" s="86"/>
      <c r="H120" s="86"/>
      <c r="I120" s="88" t="s">
        <v>212</v>
      </c>
      <c r="J120" s="89">
        <v>46021.0</v>
      </c>
      <c r="K120" s="90">
        <v>196.0</v>
      </c>
      <c r="L120" s="89">
        <v>46021.0</v>
      </c>
      <c r="M120" s="116" t="s">
        <v>55</v>
      </c>
      <c r="N120" s="92">
        <v>4500000.0</v>
      </c>
      <c r="O120" s="81">
        <v>0.0</v>
      </c>
      <c r="P120" s="81">
        <v>0.0</v>
      </c>
      <c r="Q120" s="80"/>
      <c r="R120" s="81">
        <v>4500000.0</v>
      </c>
      <c r="S120" s="87"/>
      <c r="T120" s="83" t="s">
        <v>56</v>
      </c>
      <c r="U120" s="52"/>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c r="IQ120" s="17"/>
      <c r="IR120" s="17"/>
      <c r="IS120" s="17"/>
      <c r="IT120" s="17"/>
      <c r="IU120" s="17"/>
      <c r="IV120" s="17"/>
      <c r="IW120" s="17"/>
    </row>
    <row r="121" ht="12.75" customHeight="1">
      <c r="A121" s="17"/>
      <c r="B121" s="68"/>
      <c r="C121" s="69"/>
      <c r="D121" s="84"/>
      <c r="E121" s="84"/>
      <c r="F121" s="72" t="s">
        <v>213</v>
      </c>
      <c r="G121" s="73">
        <v>1.4296895E7</v>
      </c>
      <c r="H121" s="111" t="s">
        <v>84</v>
      </c>
      <c r="I121" s="88" t="s">
        <v>214</v>
      </c>
      <c r="J121" s="89">
        <v>46011.0</v>
      </c>
      <c r="K121" s="90">
        <v>165.0</v>
      </c>
      <c r="L121" s="89">
        <v>46014.0</v>
      </c>
      <c r="M121" s="96" t="s">
        <v>55</v>
      </c>
      <c r="N121" s="92">
        <v>4500000.0</v>
      </c>
      <c r="O121" s="81">
        <v>0.0</v>
      </c>
      <c r="P121" s="81">
        <v>0.0</v>
      </c>
      <c r="Q121" s="80"/>
      <c r="R121" s="81">
        <v>4500000.0</v>
      </c>
      <c r="S121" s="82" t="s">
        <v>86</v>
      </c>
      <c r="T121" s="83" t="s">
        <v>56</v>
      </c>
      <c r="U121" s="52"/>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7"/>
      <c r="IP121" s="17"/>
      <c r="IQ121" s="17"/>
      <c r="IR121" s="17"/>
      <c r="IS121" s="17"/>
      <c r="IT121" s="17"/>
      <c r="IU121" s="17"/>
      <c r="IV121" s="17"/>
      <c r="IW121" s="17"/>
    </row>
    <row r="122" ht="12.75" customHeight="1">
      <c r="A122" s="17"/>
      <c r="B122" s="68"/>
      <c r="C122" s="69"/>
      <c r="D122" s="84"/>
      <c r="E122" s="84"/>
      <c r="F122" s="86"/>
      <c r="G122" s="86"/>
      <c r="H122" s="86"/>
      <c r="I122" s="88" t="s">
        <v>215</v>
      </c>
      <c r="J122" s="89">
        <v>46021.0</v>
      </c>
      <c r="K122" s="90">
        <v>235.0</v>
      </c>
      <c r="L122" s="89">
        <v>46021.0</v>
      </c>
      <c r="M122" s="116" t="s">
        <v>55</v>
      </c>
      <c r="N122" s="92">
        <v>4500000.0</v>
      </c>
      <c r="O122" s="81">
        <v>0.0</v>
      </c>
      <c r="P122" s="81">
        <v>0.0</v>
      </c>
      <c r="Q122" s="80"/>
      <c r="R122" s="81">
        <v>4500000.0</v>
      </c>
      <c r="S122" s="87"/>
      <c r="T122" s="83" t="s">
        <v>56</v>
      </c>
      <c r="U122" s="52"/>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c r="IQ122" s="17"/>
      <c r="IR122" s="17"/>
      <c r="IS122" s="17"/>
      <c r="IT122" s="17"/>
      <c r="IU122" s="17"/>
      <c r="IV122" s="17"/>
      <c r="IW122" s="17"/>
    </row>
    <row r="123" ht="12.75" customHeight="1">
      <c r="A123" s="17"/>
      <c r="B123" s="68"/>
      <c r="C123" s="69"/>
      <c r="D123" s="84"/>
      <c r="E123" s="84"/>
      <c r="F123" s="72" t="s">
        <v>216</v>
      </c>
      <c r="G123" s="73">
        <v>1.098766611E9</v>
      </c>
      <c r="H123" s="111" t="s">
        <v>84</v>
      </c>
      <c r="I123" s="88" t="s">
        <v>217</v>
      </c>
      <c r="J123" s="89">
        <v>45989.0</v>
      </c>
      <c r="K123" s="90">
        <v>40.0</v>
      </c>
      <c r="L123" s="89">
        <v>45992.0</v>
      </c>
      <c r="M123" s="96" t="s">
        <v>55</v>
      </c>
      <c r="N123" s="92">
        <v>4500000.0</v>
      </c>
      <c r="O123" s="81">
        <v>0.0</v>
      </c>
      <c r="P123" s="81">
        <v>0.0</v>
      </c>
      <c r="Q123" s="80"/>
      <c r="R123" s="81">
        <v>4500000.0</v>
      </c>
      <c r="S123" s="82" t="s">
        <v>86</v>
      </c>
      <c r="T123" s="83" t="s">
        <v>56</v>
      </c>
      <c r="U123" s="52"/>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c r="IQ123" s="17"/>
      <c r="IR123" s="17"/>
      <c r="IS123" s="17"/>
      <c r="IT123" s="17"/>
      <c r="IU123" s="17"/>
      <c r="IV123" s="17"/>
      <c r="IW123" s="17"/>
    </row>
    <row r="124" ht="12.75" customHeight="1">
      <c r="A124" s="17"/>
      <c r="B124" s="68"/>
      <c r="C124" s="69"/>
      <c r="D124" s="84"/>
      <c r="E124" s="84"/>
      <c r="F124" s="86"/>
      <c r="G124" s="86"/>
      <c r="H124" s="86"/>
      <c r="I124" s="88" t="s">
        <v>218</v>
      </c>
      <c r="J124" s="89">
        <v>46019.0</v>
      </c>
      <c r="K124" s="90">
        <v>258.0</v>
      </c>
      <c r="L124" s="89">
        <v>46021.0</v>
      </c>
      <c r="M124" s="116" t="s">
        <v>55</v>
      </c>
      <c r="N124" s="92">
        <v>4500000.0</v>
      </c>
      <c r="O124" s="81">
        <v>0.0</v>
      </c>
      <c r="P124" s="81">
        <v>0.0</v>
      </c>
      <c r="Q124" s="80"/>
      <c r="R124" s="81">
        <v>4500000.0</v>
      </c>
      <c r="S124" s="87"/>
      <c r="T124" s="83" t="s">
        <v>56</v>
      </c>
      <c r="U124" s="52"/>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7"/>
      <c r="IP124" s="17"/>
      <c r="IQ124" s="17"/>
      <c r="IR124" s="17"/>
      <c r="IS124" s="17"/>
      <c r="IT124" s="17"/>
      <c r="IU124" s="17"/>
      <c r="IV124" s="17"/>
      <c r="IW124" s="17"/>
    </row>
    <row r="125" ht="12.75" customHeight="1">
      <c r="A125" s="17"/>
      <c r="B125" s="68"/>
      <c r="C125" s="69"/>
      <c r="D125" s="84"/>
      <c r="E125" s="84"/>
      <c r="F125" s="72" t="s">
        <v>219</v>
      </c>
      <c r="G125" s="73">
        <v>1.016084742E9</v>
      </c>
      <c r="H125" s="111" t="s">
        <v>84</v>
      </c>
      <c r="I125" s="88" t="s">
        <v>220</v>
      </c>
      <c r="J125" s="89">
        <v>46011.0</v>
      </c>
      <c r="K125" s="90">
        <v>166.0</v>
      </c>
      <c r="L125" s="89">
        <v>46014.0</v>
      </c>
      <c r="M125" s="96" t="s">
        <v>55</v>
      </c>
      <c r="N125" s="92">
        <v>4500000.0</v>
      </c>
      <c r="O125" s="81">
        <v>0.0</v>
      </c>
      <c r="P125" s="81">
        <v>0.0</v>
      </c>
      <c r="Q125" s="80"/>
      <c r="R125" s="81">
        <v>4500000.0</v>
      </c>
      <c r="S125" s="82">
        <v>4500000.0</v>
      </c>
      <c r="T125" s="83" t="s">
        <v>56</v>
      </c>
      <c r="U125" s="52"/>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7"/>
      <c r="IP125" s="17"/>
      <c r="IQ125" s="17"/>
      <c r="IR125" s="17"/>
      <c r="IS125" s="17"/>
      <c r="IT125" s="17"/>
      <c r="IU125" s="17"/>
      <c r="IV125" s="17"/>
      <c r="IW125" s="17"/>
    </row>
    <row r="126" ht="12.75" customHeight="1">
      <c r="A126" s="17"/>
      <c r="B126" s="68"/>
      <c r="C126" s="69"/>
      <c r="D126" s="84"/>
      <c r="E126" s="84"/>
      <c r="F126" s="86"/>
      <c r="G126" s="86"/>
      <c r="H126" s="86"/>
      <c r="I126" s="127"/>
      <c r="J126" s="128"/>
      <c r="K126" s="129"/>
      <c r="L126" s="130"/>
      <c r="M126" s="131"/>
      <c r="N126" s="132"/>
      <c r="O126" s="80"/>
      <c r="P126" s="80"/>
      <c r="Q126" s="80"/>
      <c r="R126" s="80"/>
      <c r="S126" s="87"/>
      <c r="T126" s="83" t="s">
        <v>56</v>
      </c>
      <c r="U126" s="52"/>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7"/>
      <c r="IP126" s="17"/>
      <c r="IQ126" s="17"/>
      <c r="IR126" s="17"/>
      <c r="IS126" s="17"/>
      <c r="IT126" s="17"/>
      <c r="IU126" s="17"/>
      <c r="IV126" s="17"/>
      <c r="IW126" s="17"/>
    </row>
    <row r="127" ht="12.75" customHeight="1">
      <c r="A127" s="17"/>
      <c r="B127" s="68"/>
      <c r="C127" s="69"/>
      <c r="D127" s="84"/>
      <c r="E127" s="84"/>
      <c r="F127" s="72" t="s">
        <v>221</v>
      </c>
      <c r="G127" s="73">
        <v>1.022986603E9</v>
      </c>
      <c r="H127" s="111" t="s">
        <v>84</v>
      </c>
      <c r="I127" s="88" t="s">
        <v>222</v>
      </c>
      <c r="J127" s="89">
        <v>46011.0</v>
      </c>
      <c r="K127" s="90">
        <v>167.0</v>
      </c>
      <c r="L127" s="89">
        <v>46014.0</v>
      </c>
      <c r="M127" s="96" t="s">
        <v>55</v>
      </c>
      <c r="N127" s="92">
        <v>4500000.0</v>
      </c>
      <c r="O127" s="81">
        <v>0.0</v>
      </c>
      <c r="P127" s="81">
        <v>0.0</v>
      </c>
      <c r="Q127" s="80"/>
      <c r="R127" s="81">
        <v>4500000.0</v>
      </c>
      <c r="S127" s="82" t="s">
        <v>86</v>
      </c>
      <c r="T127" s="83" t="s">
        <v>56</v>
      </c>
      <c r="U127" s="52"/>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7"/>
      <c r="IP127" s="17"/>
      <c r="IQ127" s="17"/>
      <c r="IR127" s="17"/>
      <c r="IS127" s="17"/>
      <c r="IT127" s="17"/>
      <c r="IU127" s="17"/>
      <c r="IV127" s="17"/>
      <c r="IW127" s="17"/>
    </row>
    <row r="128" ht="12.75" customHeight="1">
      <c r="A128" s="17"/>
      <c r="B128" s="68"/>
      <c r="C128" s="69"/>
      <c r="D128" s="84"/>
      <c r="E128" s="84"/>
      <c r="F128" s="86"/>
      <c r="G128" s="86"/>
      <c r="H128" s="86"/>
      <c r="I128" s="88" t="s">
        <v>223</v>
      </c>
      <c r="J128" s="89">
        <v>46021.0</v>
      </c>
      <c r="K128" s="90">
        <v>239.0</v>
      </c>
      <c r="L128" s="89">
        <v>46021.0</v>
      </c>
      <c r="M128" s="116" t="s">
        <v>55</v>
      </c>
      <c r="N128" s="92">
        <v>4500000.0</v>
      </c>
      <c r="O128" s="81">
        <v>0.0</v>
      </c>
      <c r="P128" s="81">
        <v>0.0</v>
      </c>
      <c r="Q128" s="80"/>
      <c r="R128" s="81">
        <v>4500000.0</v>
      </c>
      <c r="S128" s="87"/>
      <c r="T128" s="83" t="s">
        <v>56</v>
      </c>
      <c r="U128" s="52"/>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7"/>
      <c r="IP128" s="17"/>
      <c r="IQ128" s="17"/>
      <c r="IR128" s="17"/>
      <c r="IS128" s="17"/>
      <c r="IT128" s="17"/>
      <c r="IU128" s="17"/>
      <c r="IV128" s="17"/>
      <c r="IW128" s="17"/>
    </row>
    <row r="129" ht="12.75" customHeight="1">
      <c r="A129" s="17"/>
      <c r="B129" s="68"/>
      <c r="C129" s="69"/>
      <c r="D129" s="84"/>
      <c r="E129" s="84"/>
      <c r="F129" s="72" t="s">
        <v>224</v>
      </c>
      <c r="G129" s="73">
        <v>8.0832925E7</v>
      </c>
      <c r="H129" s="111" t="s">
        <v>84</v>
      </c>
      <c r="I129" s="88" t="s">
        <v>225</v>
      </c>
      <c r="J129" s="89">
        <v>46011.0</v>
      </c>
      <c r="K129" s="90">
        <v>168.0</v>
      </c>
      <c r="L129" s="89">
        <v>46014.0</v>
      </c>
      <c r="M129" s="96" t="s">
        <v>55</v>
      </c>
      <c r="N129" s="92">
        <v>4500000.0</v>
      </c>
      <c r="O129" s="81">
        <v>0.0</v>
      </c>
      <c r="P129" s="81">
        <v>0.0</v>
      </c>
      <c r="Q129" s="80"/>
      <c r="R129" s="81">
        <v>4500000.0</v>
      </c>
      <c r="S129" s="82" t="s">
        <v>86</v>
      </c>
      <c r="T129" s="83" t="s">
        <v>56</v>
      </c>
      <c r="U129" s="52"/>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7"/>
      <c r="IP129" s="17"/>
      <c r="IQ129" s="17"/>
      <c r="IR129" s="17"/>
      <c r="IS129" s="17"/>
      <c r="IT129" s="17"/>
      <c r="IU129" s="17"/>
      <c r="IV129" s="17"/>
      <c r="IW129" s="17"/>
    </row>
    <row r="130" ht="12.75" customHeight="1">
      <c r="A130" s="17"/>
      <c r="B130" s="68"/>
      <c r="C130" s="69"/>
      <c r="D130" s="84"/>
      <c r="E130" s="84"/>
      <c r="F130" s="86"/>
      <c r="G130" s="86"/>
      <c r="H130" s="86"/>
      <c r="I130" s="88" t="s">
        <v>226</v>
      </c>
      <c r="J130" s="89">
        <v>46019.0</v>
      </c>
      <c r="K130" s="90">
        <v>204.0</v>
      </c>
      <c r="L130" s="89">
        <v>46021.0</v>
      </c>
      <c r="M130" s="116" t="s">
        <v>55</v>
      </c>
      <c r="N130" s="92">
        <v>4500000.0</v>
      </c>
      <c r="O130" s="81">
        <v>0.0</v>
      </c>
      <c r="P130" s="81">
        <v>0.0</v>
      </c>
      <c r="Q130" s="80"/>
      <c r="R130" s="81">
        <v>4500000.0</v>
      </c>
      <c r="S130" s="87"/>
      <c r="T130" s="83" t="s">
        <v>56</v>
      </c>
      <c r="U130" s="52"/>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c r="IQ130" s="17"/>
      <c r="IR130" s="17"/>
      <c r="IS130" s="17"/>
      <c r="IT130" s="17"/>
      <c r="IU130" s="17"/>
      <c r="IV130" s="17"/>
      <c r="IW130" s="17"/>
    </row>
    <row r="131" ht="12.75" customHeight="1">
      <c r="A131" s="17"/>
      <c r="B131" s="68"/>
      <c r="C131" s="69"/>
      <c r="D131" s="84"/>
      <c r="E131" s="84"/>
      <c r="F131" s="72" t="s">
        <v>227</v>
      </c>
      <c r="G131" s="73">
        <v>1.010066296E9</v>
      </c>
      <c r="H131" s="111" t="s">
        <v>84</v>
      </c>
      <c r="I131" s="88" t="s">
        <v>228</v>
      </c>
      <c r="J131" s="89">
        <v>46002.0</v>
      </c>
      <c r="K131" s="90">
        <v>103.0</v>
      </c>
      <c r="L131" s="89">
        <v>46006.0</v>
      </c>
      <c r="M131" s="96" t="s">
        <v>55</v>
      </c>
      <c r="N131" s="92">
        <v>4500000.0</v>
      </c>
      <c r="O131" s="81">
        <v>0.0</v>
      </c>
      <c r="P131" s="81">
        <v>0.0</v>
      </c>
      <c r="Q131" s="80"/>
      <c r="R131" s="81">
        <v>4500000.0</v>
      </c>
      <c r="S131" s="82" t="s">
        <v>86</v>
      </c>
      <c r="T131" s="83" t="s">
        <v>56</v>
      </c>
      <c r="U131" s="52"/>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7"/>
      <c r="IP131" s="17"/>
      <c r="IQ131" s="17"/>
      <c r="IR131" s="17"/>
      <c r="IS131" s="17"/>
      <c r="IT131" s="17"/>
      <c r="IU131" s="17"/>
      <c r="IV131" s="17"/>
      <c r="IW131" s="17"/>
    </row>
    <row r="132" ht="12.75" customHeight="1">
      <c r="A132" s="17"/>
      <c r="B132" s="68"/>
      <c r="C132" s="69"/>
      <c r="D132" s="84"/>
      <c r="E132" s="84"/>
      <c r="F132" s="86"/>
      <c r="G132" s="86"/>
      <c r="H132" s="86"/>
      <c r="I132" s="88" t="s">
        <v>229</v>
      </c>
      <c r="J132" s="89">
        <v>46019.0</v>
      </c>
      <c r="K132" s="90">
        <v>259.0</v>
      </c>
      <c r="L132" s="89">
        <v>46021.0</v>
      </c>
      <c r="M132" s="116" t="s">
        <v>55</v>
      </c>
      <c r="N132" s="92">
        <v>4500000.0</v>
      </c>
      <c r="O132" s="81">
        <v>0.0</v>
      </c>
      <c r="P132" s="81">
        <v>0.0</v>
      </c>
      <c r="Q132" s="80"/>
      <c r="R132" s="81">
        <v>4500000.0</v>
      </c>
      <c r="S132" s="87"/>
      <c r="T132" s="83" t="s">
        <v>56</v>
      </c>
      <c r="U132" s="52"/>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7"/>
      <c r="IP132" s="17"/>
      <c r="IQ132" s="17"/>
      <c r="IR132" s="17"/>
      <c r="IS132" s="17"/>
      <c r="IT132" s="17"/>
      <c r="IU132" s="17"/>
      <c r="IV132" s="17"/>
      <c r="IW132" s="17"/>
    </row>
    <row r="133" ht="12.75" customHeight="1">
      <c r="A133" s="17"/>
      <c r="B133" s="68"/>
      <c r="C133" s="69"/>
      <c r="D133" s="84"/>
      <c r="E133" s="84"/>
      <c r="F133" s="72" t="s">
        <v>230</v>
      </c>
      <c r="G133" s="73">
        <v>2.2650719E7</v>
      </c>
      <c r="H133" s="111" t="s">
        <v>84</v>
      </c>
      <c r="I133" s="88" t="s">
        <v>231</v>
      </c>
      <c r="J133" s="89">
        <v>46002.0</v>
      </c>
      <c r="K133" s="90">
        <v>106.0</v>
      </c>
      <c r="L133" s="89">
        <v>46006.0</v>
      </c>
      <c r="M133" s="96" t="s">
        <v>55</v>
      </c>
      <c r="N133" s="92">
        <v>4500000.0</v>
      </c>
      <c r="O133" s="81">
        <v>0.0</v>
      </c>
      <c r="P133" s="81">
        <v>0.0</v>
      </c>
      <c r="Q133" s="80"/>
      <c r="R133" s="81">
        <v>4500000.0</v>
      </c>
      <c r="S133" s="82" t="s">
        <v>86</v>
      </c>
      <c r="T133" s="83" t="s">
        <v>56</v>
      </c>
      <c r="U133" s="52"/>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7"/>
      <c r="IP133" s="17"/>
      <c r="IQ133" s="17"/>
      <c r="IR133" s="17"/>
      <c r="IS133" s="17"/>
      <c r="IT133" s="17"/>
      <c r="IU133" s="17"/>
      <c r="IV133" s="17"/>
      <c r="IW133" s="17"/>
    </row>
    <row r="134" ht="12.75" customHeight="1">
      <c r="A134" s="17"/>
      <c r="B134" s="68"/>
      <c r="C134" s="69"/>
      <c r="D134" s="84"/>
      <c r="E134" s="84"/>
      <c r="F134" s="86"/>
      <c r="G134" s="86"/>
      <c r="H134" s="86"/>
      <c r="I134" s="93" t="s">
        <v>232</v>
      </c>
      <c r="J134" s="94">
        <v>46019.0</v>
      </c>
      <c r="K134" s="95">
        <v>260.0</v>
      </c>
      <c r="L134" s="94">
        <v>46021.0</v>
      </c>
      <c r="M134" s="126" t="s">
        <v>55</v>
      </c>
      <c r="N134" s="97">
        <v>4500000.0</v>
      </c>
      <c r="O134" s="81">
        <v>0.0</v>
      </c>
      <c r="P134" s="81">
        <v>0.0</v>
      </c>
      <c r="Q134" s="80"/>
      <c r="R134" s="81">
        <v>4500000.0</v>
      </c>
      <c r="S134" s="87"/>
      <c r="T134" s="83" t="s">
        <v>56</v>
      </c>
      <c r="U134" s="52"/>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7"/>
      <c r="IP134" s="17"/>
      <c r="IQ134" s="17"/>
      <c r="IR134" s="17"/>
      <c r="IS134" s="17"/>
      <c r="IT134" s="17"/>
      <c r="IU134" s="17"/>
      <c r="IV134" s="17"/>
      <c r="IW134" s="17"/>
    </row>
    <row r="135" ht="12.75" customHeight="1">
      <c r="A135" s="17"/>
      <c r="B135" s="68"/>
      <c r="C135" s="69"/>
      <c r="D135" s="84"/>
      <c r="E135" s="84"/>
      <c r="F135" s="72" t="s">
        <v>233</v>
      </c>
      <c r="G135" s="73">
        <v>1.022431816E9</v>
      </c>
      <c r="H135" s="111" t="s">
        <v>84</v>
      </c>
      <c r="I135" s="75" t="s">
        <v>234</v>
      </c>
      <c r="J135" s="114">
        <v>46002.0</v>
      </c>
      <c r="K135" s="115">
        <v>111.0</v>
      </c>
      <c r="L135" s="114">
        <v>46007.0</v>
      </c>
      <c r="M135" s="116" t="s">
        <v>55</v>
      </c>
      <c r="N135" s="117">
        <v>4500000.0</v>
      </c>
      <c r="O135" s="81">
        <v>0.0</v>
      </c>
      <c r="P135" s="81">
        <v>0.0</v>
      </c>
      <c r="Q135" s="80"/>
      <c r="R135" s="81">
        <v>4500000.0</v>
      </c>
      <c r="S135" s="82" t="s">
        <v>86</v>
      </c>
      <c r="T135" s="83" t="s">
        <v>56</v>
      </c>
      <c r="U135" s="52"/>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c r="IQ135" s="17"/>
      <c r="IR135" s="17"/>
      <c r="IS135" s="17"/>
      <c r="IT135" s="17"/>
      <c r="IU135" s="17"/>
      <c r="IV135" s="17"/>
      <c r="IW135" s="17"/>
    </row>
    <row r="136" ht="12.75" customHeight="1">
      <c r="A136" s="17"/>
      <c r="B136" s="68"/>
      <c r="C136" s="69"/>
      <c r="D136" s="84"/>
      <c r="E136" s="84"/>
      <c r="F136" s="86"/>
      <c r="G136" s="86"/>
      <c r="H136" s="86"/>
      <c r="I136" s="93" t="s">
        <v>235</v>
      </c>
      <c r="J136" s="94">
        <v>46019.0</v>
      </c>
      <c r="K136" s="95">
        <v>219.0</v>
      </c>
      <c r="L136" s="94">
        <v>46021.0</v>
      </c>
      <c r="M136" s="96" t="s">
        <v>55</v>
      </c>
      <c r="N136" s="97">
        <v>4500000.0</v>
      </c>
      <c r="O136" s="81">
        <v>0.0</v>
      </c>
      <c r="P136" s="81">
        <v>0.0</v>
      </c>
      <c r="Q136" s="80"/>
      <c r="R136" s="81">
        <v>4500000.0</v>
      </c>
      <c r="S136" s="87"/>
      <c r="T136" s="83" t="s">
        <v>56</v>
      </c>
      <c r="U136" s="52"/>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c r="IN136" s="17"/>
      <c r="IO136" s="17"/>
      <c r="IP136" s="17"/>
      <c r="IQ136" s="17"/>
      <c r="IR136" s="17"/>
      <c r="IS136" s="17"/>
      <c r="IT136" s="17"/>
      <c r="IU136" s="17"/>
      <c r="IV136" s="17"/>
      <c r="IW136" s="17"/>
    </row>
    <row r="137" ht="12.75" customHeight="1">
      <c r="A137" s="17"/>
      <c r="B137" s="68"/>
      <c r="C137" s="69"/>
      <c r="D137" s="84"/>
      <c r="E137" s="84"/>
      <c r="F137" s="72" t="s">
        <v>236</v>
      </c>
      <c r="G137" s="73">
        <v>1.032876798E9</v>
      </c>
      <c r="H137" s="111" t="s">
        <v>84</v>
      </c>
      <c r="I137" s="75" t="s">
        <v>237</v>
      </c>
      <c r="J137" s="114">
        <v>46002.0</v>
      </c>
      <c r="K137" s="115">
        <v>104.0</v>
      </c>
      <c r="L137" s="133" t="s">
        <v>238</v>
      </c>
      <c r="M137" s="116" t="s">
        <v>55</v>
      </c>
      <c r="N137" s="117">
        <v>4500000.0</v>
      </c>
      <c r="O137" s="81">
        <v>0.0</v>
      </c>
      <c r="P137" s="81">
        <v>0.0</v>
      </c>
      <c r="Q137" s="80"/>
      <c r="R137" s="81">
        <v>4500000.0</v>
      </c>
      <c r="S137" s="82" t="s">
        <v>86</v>
      </c>
      <c r="T137" s="83" t="s">
        <v>56</v>
      </c>
      <c r="U137" s="52"/>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c r="IJ137" s="17"/>
      <c r="IK137" s="17"/>
      <c r="IL137" s="17"/>
      <c r="IM137" s="17"/>
      <c r="IN137" s="17"/>
      <c r="IO137" s="17"/>
      <c r="IP137" s="17"/>
      <c r="IQ137" s="17"/>
      <c r="IR137" s="17"/>
      <c r="IS137" s="17"/>
      <c r="IT137" s="17"/>
      <c r="IU137" s="17"/>
      <c r="IV137" s="17"/>
      <c r="IW137" s="17"/>
    </row>
    <row r="138" ht="12.75" customHeight="1">
      <c r="A138" s="17"/>
      <c r="B138" s="68"/>
      <c r="C138" s="69"/>
      <c r="D138" s="84"/>
      <c r="E138" s="84"/>
      <c r="F138" s="86"/>
      <c r="G138" s="86"/>
      <c r="H138" s="86"/>
      <c r="I138" s="93" t="s">
        <v>239</v>
      </c>
      <c r="J138" s="94">
        <v>46021.0</v>
      </c>
      <c r="K138" s="95">
        <v>187.0</v>
      </c>
      <c r="L138" s="94">
        <v>46017.0</v>
      </c>
      <c r="M138" s="96" t="s">
        <v>55</v>
      </c>
      <c r="N138" s="97">
        <v>4500000.0</v>
      </c>
      <c r="O138" s="81">
        <v>0.0</v>
      </c>
      <c r="P138" s="81">
        <v>0.0</v>
      </c>
      <c r="Q138" s="80"/>
      <c r="R138" s="81">
        <v>4500000.0</v>
      </c>
      <c r="S138" s="87"/>
      <c r="T138" s="83" t="s">
        <v>56</v>
      </c>
      <c r="U138" s="52"/>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7"/>
      <c r="IP138" s="17"/>
      <c r="IQ138" s="17"/>
      <c r="IR138" s="17"/>
      <c r="IS138" s="17"/>
      <c r="IT138" s="17"/>
      <c r="IU138" s="17"/>
      <c r="IV138" s="17"/>
      <c r="IW138" s="17"/>
    </row>
    <row r="139" ht="12.75" customHeight="1">
      <c r="A139" s="17"/>
      <c r="B139" s="68"/>
      <c r="C139" s="69"/>
      <c r="D139" s="84"/>
      <c r="E139" s="84"/>
      <c r="F139" s="72" t="s">
        <v>240</v>
      </c>
      <c r="G139" s="73">
        <v>1.000595368E9</v>
      </c>
      <c r="H139" s="111" t="s">
        <v>84</v>
      </c>
      <c r="I139" s="75" t="s">
        <v>241</v>
      </c>
      <c r="J139" s="114">
        <v>46013.0</v>
      </c>
      <c r="K139" s="115">
        <v>171.0</v>
      </c>
      <c r="L139" s="114">
        <v>46014.0</v>
      </c>
      <c r="M139" s="116" t="s">
        <v>55</v>
      </c>
      <c r="N139" s="117">
        <v>4500000.0</v>
      </c>
      <c r="O139" s="81">
        <v>0.0</v>
      </c>
      <c r="P139" s="81">
        <v>0.0</v>
      </c>
      <c r="Q139" s="80"/>
      <c r="R139" s="81">
        <v>4500000.0</v>
      </c>
      <c r="S139" s="82">
        <v>4500000.0</v>
      </c>
      <c r="T139" s="83" t="s">
        <v>56</v>
      </c>
      <c r="U139" s="52"/>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c r="IJ139" s="17"/>
      <c r="IK139" s="17"/>
      <c r="IL139" s="17"/>
      <c r="IM139" s="17"/>
      <c r="IN139" s="17"/>
      <c r="IO139" s="17"/>
      <c r="IP139" s="17"/>
      <c r="IQ139" s="17"/>
      <c r="IR139" s="17"/>
      <c r="IS139" s="17"/>
      <c r="IT139" s="17"/>
      <c r="IU139" s="17"/>
      <c r="IV139" s="17"/>
      <c r="IW139" s="17"/>
    </row>
    <row r="140" ht="12.75" customHeight="1">
      <c r="A140" s="17"/>
      <c r="B140" s="68"/>
      <c r="C140" s="69"/>
      <c r="D140" s="84"/>
      <c r="E140" s="84"/>
      <c r="F140" s="86"/>
      <c r="G140" s="86"/>
      <c r="H140" s="86"/>
      <c r="I140" s="127"/>
      <c r="J140" s="128"/>
      <c r="K140" s="129"/>
      <c r="L140" s="130"/>
      <c r="M140" s="134"/>
      <c r="N140" s="132"/>
      <c r="O140" s="80"/>
      <c r="P140" s="80"/>
      <c r="Q140" s="80"/>
      <c r="R140" s="80"/>
      <c r="S140" s="87"/>
      <c r="T140" s="83" t="s">
        <v>56</v>
      </c>
      <c r="U140" s="52"/>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7"/>
      <c r="IP140" s="17"/>
      <c r="IQ140" s="17"/>
      <c r="IR140" s="17"/>
      <c r="IS140" s="17"/>
      <c r="IT140" s="17"/>
      <c r="IU140" s="17"/>
      <c r="IV140" s="17"/>
      <c r="IW140" s="17"/>
    </row>
    <row r="141" ht="12.75" customHeight="1">
      <c r="A141" s="17"/>
      <c r="B141" s="68"/>
      <c r="C141" s="69"/>
      <c r="D141" s="84"/>
      <c r="E141" s="84"/>
      <c r="F141" s="98" t="s">
        <v>242</v>
      </c>
      <c r="G141" s="99">
        <v>1.02239934E9</v>
      </c>
      <c r="H141" s="111" t="s">
        <v>84</v>
      </c>
      <c r="I141" s="88" t="s">
        <v>243</v>
      </c>
      <c r="J141" s="89">
        <v>46002.0</v>
      </c>
      <c r="K141" s="90">
        <v>121.0</v>
      </c>
      <c r="L141" s="89">
        <v>46007.0</v>
      </c>
      <c r="M141" s="91" t="s">
        <v>55</v>
      </c>
      <c r="N141" s="92">
        <v>4500000.0</v>
      </c>
      <c r="O141" s="81">
        <v>0.0</v>
      </c>
      <c r="P141" s="81">
        <v>0.0</v>
      </c>
      <c r="Q141" s="80"/>
      <c r="R141" s="81">
        <v>4500000.0</v>
      </c>
      <c r="S141" s="82" t="s">
        <v>86</v>
      </c>
      <c r="T141" s="83" t="s">
        <v>56</v>
      </c>
      <c r="U141" s="52"/>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c r="IJ141" s="17"/>
      <c r="IK141" s="17"/>
      <c r="IL141" s="17"/>
      <c r="IM141" s="17"/>
      <c r="IN141" s="17"/>
      <c r="IO141" s="17"/>
      <c r="IP141" s="17"/>
      <c r="IQ141" s="17"/>
      <c r="IR141" s="17"/>
      <c r="IS141" s="17"/>
      <c r="IT141" s="17"/>
      <c r="IU141" s="17"/>
      <c r="IV141" s="17"/>
      <c r="IW141" s="17"/>
    </row>
    <row r="142" ht="12.75" customHeight="1">
      <c r="A142" s="17"/>
      <c r="B142" s="68"/>
      <c r="C142" s="69"/>
      <c r="D142" s="84"/>
      <c r="E142" s="84"/>
      <c r="F142" s="86"/>
      <c r="G142" s="86"/>
      <c r="H142" s="86"/>
      <c r="I142" s="88" t="s">
        <v>244</v>
      </c>
      <c r="J142" s="89">
        <v>46019.0</v>
      </c>
      <c r="K142" s="90">
        <v>242.0</v>
      </c>
      <c r="L142" s="89">
        <v>46021.0</v>
      </c>
      <c r="M142" s="116" t="s">
        <v>55</v>
      </c>
      <c r="N142" s="117">
        <v>4500000.0</v>
      </c>
      <c r="O142" s="81">
        <v>0.0</v>
      </c>
      <c r="P142" s="81">
        <v>0.0</v>
      </c>
      <c r="Q142" s="80"/>
      <c r="R142" s="81">
        <v>4500000.0</v>
      </c>
      <c r="S142" s="87"/>
      <c r="T142" s="83" t="s">
        <v>56</v>
      </c>
      <c r="U142" s="52"/>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c r="IN142" s="17"/>
      <c r="IO142" s="17"/>
      <c r="IP142" s="17"/>
      <c r="IQ142" s="17"/>
      <c r="IR142" s="17"/>
      <c r="IS142" s="17"/>
      <c r="IT142" s="17"/>
      <c r="IU142" s="17"/>
      <c r="IV142" s="17"/>
      <c r="IW142" s="17"/>
    </row>
    <row r="143" ht="12.75" customHeight="1">
      <c r="A143" s="17"/>
      <c r="B143" s="68"/>
      <c r="C143" s="69"/>
      <c r="D143" s="84"/>
      <c r="E143" s="84"/>
      <c r="F143" s="72" t="s">
        <v>245</v>
      </c>
      <c r="G143" s="73">
        <v>9.01102086E8</v>
      </c>
      <c r="H143" s="111" t="s">
        <v>84</v>
      </c>
      <c r="I143" s="88" t="s">
        <v>246</v>
      </c>
      <c r="J143" s="89">
        <v>45989.0</v>
      </c>
      <c r="K143" s="90">
        <v>67.0</v>
      </c>
      <c r="L143" s="89">
        <v>45996.0</v>
      </c>
      <c r="M143" s="116" t="s">
        <v>55</v>
      </c>
      <c r="N143" s="117">
        <v>4500000.0</v>
      </c>
      <c r="O143" s="81">
        <v>0.0</v>
      </c>
      <c r="P143" s="81">
        <v>180000.0</v>
      </c>
      <c r="Q143" s="80"/>
      <c r="R143" s="81">
        <v>4320000.0</v>
      </c>
      <c r="S143" s="82" t="s">
        <v>86</v>
      </c>
      <c r="T143" s="83" t="s">
        <v>56</v>
      </c>
      <c r="U143" s="52"/>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c r="IJ143" s="17"/>
      <c r="IK143" s="17"/>
      <c r="IL143" s="17"/>
      <c r="IM143" s="17"/>
      <c r="IN143" s="17"/>
      <c r="IO143" s="17"/>
      <c r="IP143" s="17"/>
      <c r="IQ143" s="17"/>
      <c r="IR143" s="17"/>
      <c r="IS143" s="17"/>
      <c r="IT143" s="17"/>
      <c r="IU143" s="17"/>
      <c r="IV143" s="17"/>
      <c r="IW143" s="17"/>
    </row>
    <row r="144" ht="12.75" customHeight="1">
      <c r="A144" s="17"/>
      <c r="B144" s="68"/>
      <c r="C144" s="69"/>
      <c r="D144" s="84"/>
      <c r="E144" s="84"/>
      <c r="F144" s="86"/>
      <c r="G144" s="86"/>
      <c r="H144" s="86"/>
      <c r="I144" s="88" t="s">
        <v>247</v>
      </c>
      <c r="J144" s="89">
        <v>46011.0</v>
      </c>
      <c r="K144" s="90">
        <v>212.0</v>
      </c>
      <c r="L144" s="89">
        <v>46021.0</v>
      </c>
      <c r="M144" s="116" t="s">
        <v>55</v>
      </c>
      <c r="N144" s="117">
        <v>4500000.0</v>
      </c>
      <c r="O144" s="81">
        <v>0.0</v>
      </c>
      <c r="P144" s="81">
        <v>180000.0</v>
      </c>
      <c r="Q144" s="80"/>
      <c r="R144" s="81">
        <v>4320000.0</v>
      </c>
      <c r="S144" s="87"/>
      <c r="T144" s="83" t="s">
        <v>56</v>
      </c>
      <c r="U144" s="52"/>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7"/>
      <c r="IP144" s="17"/>
      <c r="IQ144" s="17"/>
      <c r="IR144" s="17"/>
      <c r="IS144" s="17"/>
      <c r="IT144" s="17"/>
      <c r="IU144" s="17"/>
      <c r="IV144" s="17"/>
      <c r="IW144" s="17"/>
    </row>
    <row r="145" ht="12.75" customHeight="1">
      <c r="A145" s="17"/>
      <c r="B145" s="68"/>
      <c r="C145" s="69"/>
      <c r="D145" s="84"/>
      <c r="E145" s="84"/>
      <c r="F145" s="72" t="s">
        <v>248</v>
      </c>
      <c r="G145" s="73">
        <v>1.026284288E9</v>
      </c>
      <c r="H145" s="111" t="s">
        <v>84</v>
      </c>
      <c r="I145" s="88" t="s">
        <v>249</v>
      </c>
      <c r="J145" s="89">
        <v>46021.0</v>
      </c>
      <c r="K145" s="90">
        <v>222.0</v>
      </c>
      <c r="L145" s="114">
        <v>46021.0</v>
      </c>
      <c r="M145" s="116" t="s">
        <v>55</v>
      </c>
      <c r="N145" s="117">
        <v>4500000.0</v>
      </c>
      <c r="O145" s="81">
        <v>0.0</v>
      </c>
      <c r="P145" s="81">
        <v>0.0</v>
      </c>
      <c r="Q145" s="80"/>
      <c r="R145" s="81">
        <v>4500000.0</v>
      </c>
      <c r="S145" s="82">
        <v>4500000.0</v>
      </c>
      <c r="T145" s="83" t="s">
        <v>56</v>
      </c>
      <c r="U145" s="52"/>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c r="IN145" s="17"/>
      <c r="IO145" s="17"/>
      <c r="IP145" s="17"/>
      <c r="IQ145" s="17"/>
      <c r="IR145" s="17"/>
      <c r="IS145" s="17"/>
      <c r="IT145" s="17"/>
      <c r="IU145" s="17"/>
      <c r="IV145" s="17"/>
      <c r="IW145" s="17"/>
    </row>
    <row r="146" ht="12.75" customHeight="1">
      <c r="A146" s="17"/>
      <c r="B146" s="68"/>
      <c r="C146" s="69"/>
      <c r="D146" s="84"/>
      <c r="E146" s="84"/>
      <c r="F146" s="86"/>
      <c r="G146" s="86"/>
      <c r="H146" s="86"/>
      <c r="I146" s="135"/>
      <c r="J146" s="136"/>
      <c r="K146" s="103"/>
      <c r="L146" s="137"/>
      <c r="M146" s="138"/>
      <c r="N146" s="106"/>
      <c r="O146" s="80"/>
      <c r="P146" s="80"/>
      <c r="Q146" s="80"/>
      <c r="R146" s="80"/>
      <c r="S146" s="87"/>
      <c r="T146" s="83" t="s">
        <v>56</v>
      </c>
      <c r="U146" s="52"/>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c r="IJ146" s="17"/>
      <c r="IK146" s="17"/>
      <c r="IL146" s="17"/>
      <c r="IM146" s="17"/>
      <c r="IN146" s="17"/>
      <c r="IO146" s="17"/>
      <c r="IP146" s="17"/>
      <c r="IQ146" s="17"/>
      <c r="IR146" s="17"/>
      <c r="IS146" s="17"/>
      <c r="IT146" s="17"/>
      <c r="IU146" s="17"/>
      <c r="IV146" s="17"/>
      <c r="IW146" s="17"/>
    </row>
    <row r="147" ht="12.75" customHeight="1">
      <c r="A147" s="17"/>
      <c r="B147" s="68"/>
      <c r="C147" s="69"/>
      <c r="D147" s="84"/>
      <c r="E147" s="84"/>
      <c r="F147" s="72" t="s">
        <v>250</v>
      </c>
      <c r="G147" s="73">
        <v>1.023004091E9</v>
      </c>
      <c r="H147" s="111" t="s">
        <v>84</v>
      </c>
      <c r="I147" s="75" t="s">
        <v>251</v>
      </c>
      <c r="J147" s="114">
        <v>46029.0</v>
      </c>
      <c r="K147" s="115">
        <v>296.0</v>
      </c>
      <c r="L147" s="114">
        <v>46036.0</v>
      </c>
      <c r="M147" s="116" t="s">
        <v>55</v>
      </c>
      <c r="N147" s="117">
        <v>4500000.0</v>
      </c>
      <c r="O147" s="81">
        <v>0.0</v>
      </c>
      <c r="P147" s="81">
        <v>0.0</v>
      </c>
      <c r="Q147" s="80"/>
      <c r="R147" s="81">
        <v>4500000.0</v>
      </c>
      <c r="S147" s="82" t="s">
        <v>86</v>
      </c>
      <c r="T147" s="83" t="s">
        <v>56</v>
      </c>
      <c r="U147" s="52"/>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7"/>
      <c r="IP147" s="17"/>
      <c r="IQ147" s="17"/>
      <c r="IR147" s="17"/>
      <c r="IS147" s="17"/>
      <c r="IT147" s="17"/>
      <c r="IU147" s="17"/>
      <c r="IV147" s="17"/>
      <c r="IW147" s="17"/>
    </row>
    <row r="148" ht="12.75" customHeight="1">
      <c r="A148" s="17"/>
      <c r="B148" s="68"/>
      <c r="C148" s="69"/>
      <c r="D148" s="84"/>
      <c r="E148" s="84"/>
      <c r="F148" s="86"/>
      <c r="G148" s="86"/>
      <c r="H148" s="86"/>
      <c r="I148" s="88" t="s">
        <v>252</v>
      </c>
      <c r="J148" s="89">
        <v>46064.0</v>
      </c>
      <c r="K148" s="90">
        <v>399.0</v>
      </c>
      <c r="L148" s="89">
        <v>46066.0</v>
      </c>
      <c r="M148" s="116" t="s">
        <v>55</v>
      </c>
      <c r="N148" s="117">
        <v>4500000.0</v>
      </c>
      <c r="O148" s="81">
        <v>0.0</v>
      </c>
      <c r="P148" s="81">
        <v>0.0</v>
      </c>
      <c r="Q148" s="80"/>
      <c r="R148" s="81">
        <v>4500000.0</v>
      </c>
      <c r="S148" s="87"/>
      <c r="T148" s="83" t="s">
        <v>56</v>
      </c>
      <c r="U148" s="52"/>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c r="IJ148" s="17"/>
      <c r="IK148" s="17"/>
      <c r="IL148" s="17"/>
      <c r="IM148" s="17"/>
      <c r="IN148" s="17"/>
      <c r="IO148" s="17"/>
      <c r="IP148" s="17"/>
      <c r="IQ148" s="17"/>
      <c r="IR148" s="17"/>
      <c r="IS148" s="17"/>
      <c r="IT148" s="17"/>
      <c r="IU148" s="17"/>
      <c r="IV148" s="17"/>
      <c r="IW148" s="17"/>
    </row>
    <row r="149" ht="12.75" customHeight="1">
      <c r="A149" s="17"/>
      <c r="B149" s="68"/>
      <c r="C149" s="69"/>
      <c r="D149" s="84"/>
      <c r="E149" s="84"/>
      <c r="F149" s="98" t="s">
        <v>253</v>
      </c>
      <c r="G149" s="99">
        <v>1.015415123E9</v>
      </c>
      <c r="H149" s="111" t="s">
        <v>84</v>
      </c>
      <c r="I149" s="88" t="s">
        <v>254</v>
      </c>
      <c r="J149" s="89">
        <v>46011.0</v>
      </c>
      <c r="K149" s="90">
        <v>169.0</v>
      </c>
      <c r="L149" s="89">
        <v>46014.0</v>
      </c>
      <c r="M149" s="91" t="s">
        <v>55</v>
      </c>
      <c r="N149" s="92">
        <v>4500000.0</v>
      </c>
      <c r="O149" s="81">
        <v>0.0</v>
      </c>
      <c r="P149" s="81">
        <v>0.0</v>
      </c>
      <c r="Q149" s="80"/>
      <c r="R149" s="81">
        <v>4500000.0</v>
      </c>
      <c r="S149" s="139"/>
      <c r="T149" s="83" t="s">
        <v>56</v>
      </c>
      <c r="U149" s="52"/>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c r="IT149" s="17"/>
      <c r="IU149" s="17"/>
      <c r="IV149" s="17"/>
      <c r="IW149" s="17"/>
    </row>
    <row r="150" ht="12.75" customHeight="1">
      <c r="A150" s="17"/>
      <c r="B150" s="68"/>
      <c r="C150" s="69"/>
      <c r="D150" s="84"/>
      <c r="E150" s="84"/>
      <c r="F150" s="86"/>
      <c r="G150" s="86"/>
      <c r="H150" s="86"/>
      <c r="I150" s="93" t="s">
        <v>255</v>
      </c>
      <c r="J150" s="94">
        <v>46021.0</v>
      </c>
      <c r="K150" s="95">
        <v>209.0</v>
      </c>
      <c r="L150" s="94">
        <v>46021.0</v>
      </c>
      <c r="M150" s="126" t="s">
        <v>55</v>
      </c>
      <c r="N150" s="123">
        <v>4500000.0</v>
      </c>
      <c r="O150" s="81">
        <v>0.0</v>
      </c>
      <c r="P150" s="81">
        <v>0.0</v>
      </c>
      <c r="Q150" s="80"/>
      <c r="R150" s="81">
        <v>4500000.0</v>
      </c>
      <c r="S150" s="140"/>
      <c r="T150" s="83" t="s">
        <v>56</v>
      </c>
      <c r="U150" s="52"/>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c r="IN150" s="17"/>
      <c r="IO150" s="17"/>
      <c r="IP150" s="17"/>
      <c r="IQ150" s="17"/>
      <c r="IR150" s="17"/>
      <c r="IS150" s="17"/>
      <c r="IT150" s="17"/>
      <c r="IU150" s="17"/>
      <c r="IV150" s="17"/>
      <c r="IW150" s="17"/>
    </row>
    <row r="151" ht="12.75" customHeight="1">
      <c r="A151" s="17"/>
      <c r="B151" s="68"/>
      <c r="C151" s="69"/>
      <c r="D151" s="84"/>
      <c r="E151" s="84"/>
      <c r="F151" s="72" t="s">
        <v>256</v>
      </c>
      <c r="G151" s="73">
        <v>7.2291387E7</v>
      </c>
      <c r="H151" s="111" t="s">
        <v>84</v>
      </c>
      <c r="I151" s="75" t="s">
        <v>257</v>
      </c>
      <c r="J151" s="114">
        <v>46002.0</v>
      </c>
      <c r="K151" s="115">
        <v>107.0</v>
      </c>
      <c r="L151" s="114">
        <v>46006.0</v>
      </c>
      <c r="M151" s="116" t="s">
        <v>55</v>
      </c>
      <c r="N151" s="117">
        <v>4500000.0</v>
      </c>
      <c r="O151" s="81">
        <v>0.0</v>
      </c>
      <c r="P151" s="81">
        <v>0.0</v>
      </c>
      <c r="Q151" s="80"/>
      <c r="R151" s="81">
        <v>4500000.0</v>
      </c>
      <c r="S151" s="139"/>
      <c r="T151" s="83" t="s">
        <v>56</v>
      </c>
      <c r="U151" s="52"/>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c r="IJ151" s="17"/>
      <c r="IK151" s="17"/>
      <c r="IL151" s="17"/>
      <c r="IM151" s="17"/>
      <c r="IN151" s="17"/>
      <c r="IO151" s="17"/>
      <c r="IP151" s="17"/>
      <c r="IQ151" s="17"/>
      <c r="IR151" s="17"/>
      <c r="IS151" s="17"/>
      <c r="IT151" s="17"/>
      <c r="IU151" s="17"/>
      <c r="IV151" s="17"/>
      <c r="IW151" s="17"/>
    </row>
    <row r="152" ht="12.75" customHeight="1">
      <c r="A152" s="17"/>
      <c r="B152" s="68"/>
      <c r="C152" s="69"/>
      <c r="D152" s="84"/>
      <c r="E152" s="84"/>
      <c r="F152" s="86"/>
      <c r="G152" s="86"/>
      <c r="H152" s="86"/>
      <c r="I152" s="88" t="s">
        <v>258</v>
      </c>
      <c r="J152" s="89">
        <v>46019.0</v>
      </c>
      <c r="K152" s="90">
        <v>210.0</v>
      </c>
      <c r="L152" s="89">
        <v>46021.0</v>
      </c>
      <c r="M152" s="91" t="s">
        <v>55</v>
      </c>
      <c r="N152" s="92">
        <v>4500000.0</v>
      </c>
      <c r="O152" s="81">
        <v>0.0</v>
      </c>
      <c r="P152" s="81">
        <v>0.0</v>
      </c>
      <c r="Q152" s="80"/>
      <c r="R152" s="81">
        <v>4500000.0</v>
      </c>
      <c r="S152" s="140"/>
      <c r="T152" s="83" t="s">
        <v>56</v>
      </c>
      <c r="U152" s="52"/>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c r="IQ152" s="17"/>
      <c r="IR152" s="17"/>
      <c r="IS152" s="17"/>
      <c r="IT152" s="17"/>
      <c r="IU152" s="17"/>
      <c r="IV152" s="17"/>
      <c r="IW152" s="17"/>
    </row>
    <row r="153" ht="12.75" customHeight="1">
      <c r="A153" s="17"/>
      <c r="B153" s="68"/>
      <c r="C153" s="69"/>
      <c r="D153" s="84"/>
      <c r="E153" s="84"/>
      <c r="F153" s="98" t="s">
        <v>259</v>
      </c>
      <c r="G153" s="99">
        <v>8.0070856E7</v>
      </c>
      <c r="H153" s="111" t="s">
        <v>84</v>
      </c>
      <c r="I153" s="88" t="s">
        <v>260</v>
      </c>
      <c r="J153" s="89">
        <v>46019.0</v>
      </c>
      <c r="K153" s="90">
        <v>192.0</v>
      </c>
      <c r="L153" s="89">
        <v>46021.0</v>
      </c>
      <c r="M153" s="91" t="s">
        <v>55</v>
      </c>
      <c r="N153" s="92">
        <v>4500000.0</v>
      </c>
      <c r="O153" s="81">
        <v>0.0</v>
      </c>
      <c r="P153" s="81">
        <v>0.0</v>
      </c>
      <c r="Q153" s="80"/>
      <c r="R153" s="81">
        <v>4500000.0</v>
      </c>
      <c r="S153" s="82">
        <v>4500000.0</v>
      </c>
      <c r="T153" s="83" t="s">
        <v>56</v>
      </c>
      <c r="U153" s="52"/>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c r="IJ153" s="17"/>
      <c r="IK153" s="17"/>
      <c r="IL153" s="17"/>
      <c r="IM153" s="17"/>
      <c r="IN153" s="17"/>
      <c r="IO153" s="17"/>
      <c r="IP153" s="17"/>
      <c r="IQ153" s="17"/>
      <c r="IR153" s="17"/>
      <c r="IS153" s="17"/>
      <c r="IT153" s="17"/>
      <c r="IU153" s="17"/>
      <c r="IV153" s="17"/>
      <c r="IW153" s="17"/>
    </row>
    <row r="154" ht="12.75" customHeight="1">
      <c r="A154" s="17"/>
      <c r="B154" s="68"/>
      <c r="C154" s="69"/>
      <c r="D154" s="84"/>
      <c r="E154" s="84"/>
      <c r="F154" s="86"/>
      <c r="G154" s="86"/>
      <c r="H154" s="86"/>
      <c r="I154" s="88" t="s">
        <v>261</v>
      </c>
      <c r="J154" s="89">
        <v>46030.0</v>
      </c>
      <c r="K154" s="129"/>
      <c r="L154" s="130"/>
      <c r="M154" s="134"/>
      <c r="N154" s="132"/>
      <c r="O154" s="80"/>
      <c r="P154" s="80"/>
      <c r="Q154" s="80"/>
      <c r="R154" s="80"/>
      <c r="S154" s="87"/>
      <c r="T154" s="83" t="s">
        <v>56</v>
      </c>
      <c r="U154" s="52"/>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c r="IQ154" s="17"/>
      <c r="IR154" s="17"/>
      <c r="IS154" s="17"/>
      <c r="IT154" s="17"/>
      <c r="IU154" s="17"/>
      <c r="IV154" s="17"/>
      <c r="IW154" s="17"/>
    </row>
    <row r="155" ht="12.75" customHeight="1">
      <c r="A155" s="17"/>
      <c r="B155" s="68"/>
      <c r="C155" s="69"/>
      <c r="D155" s="84"/>
      <c r="E155" s="84"/>
      <c r="F155" s="72" t="s">
        <v>262</v>
      </c>
      <c r="G155" s="73">
        <v>1.020818732E9</v>
      </c>
      <c r="H155" s="111" t="s">
        <v>84</v>
      </c>
      <c r="I155" s="88" t="s">
        <v>263</v>
      </c>
      <c r="J155" s="89">
        <v>46386.0</v>
      </c>
      <c r="K155" s="90">
        <v>382.0</v>
      </c>
      <c r="L155" s="89">
        <v>46064.0</v>
      </c>
      <c r="M155" s="91" t="s">
        <v>55</v>
      </c>
      <c r="N155" s="92">
        <v>4500000.0</v>
      </c>
      <c r="O155" s="81">
        <v>0.0</v>
      </c>
      <c r="P155" s="81">
        <v>0.0</v>
      </c>
      <c r="Q155" s="80"/>
      <c r="R155" s="81">
        <v>4500000.0</v>
      </c>
      <c r="S155" s="82">
        <v>4500000.0</v>
      </c>
      <c r="T155" s="83" t="s">
        <v>56</v>
      </c>
      <c r="U155" s="52"/>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c r="IQ155" s="17"/>
      <c r="IR155" s="17"/>
      <c r="IS155" s="17"/>
      <c r="IT155" s="17"/>
      <c r="IU155" s="17"/>
      <c r="IV155" s="17"/>
      <c r="IW155" s="17"/>
    </row>
    <row r="156" ht="12.75" customHeight="1">
      <c r="A156" s="17"/>
      <c r="B156" s="68"/>
      <c r="C156" s="69"/>
      <c r="D156" s="84"/>
      <c r="E156" s="84"/>
      <c r="F156" s="86"/>
      <c r="G156" s="86"/>
      <c r="H156" s="86"/>
      <c r="I156" s="127"/>
      <c r="J156" s="128"/>
      <c r="K156" s="129"/>
      <c r="L156" s="130"/>
      <c r="M156" s="134"/>
      <c r="N156" s="132"/>
      <c r="O156" s="80"/>
      <c r="P156" s="80"/>
      <c r="Q156" s="80"/>
      <c r="R156" s="80"/>
      <c r="S156" s="87"/>
      <c r="T156" s="83" t="s">
        <v>56</v>
      </c>
      <c r="U156" s="52"/>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c r="IT156" s="17"/>
      <c r="IU156" s="17"/>
      <c r="IV156" s="17"/>
      <c r="IW156" s="17"/>
    </row>
    <row r="157" ht="12.75" customHeight="1">
      <c r="A157" s="17"/>
      <c r="B157" s="68"/>
      <c r="C157" s="69"/>
      <c r="D157" s="84"/>
      <c r="E157" s="84"/>
      <c r="F157" s="72" t="s">
        <v>264</v>
      </c>
      <c r="G157" s="73">
        <v>9.01399575E8</v>
      </c>
      <c r="H157" s="109" t="s">
        <v>265</v>
      </c>
      <c r="I157" s="88" t="s">
        <v>18</v>
      </c>
      <c r="J157" s="89">
        <v>45994.0</v>
      </c>
      <c r="K157" s="90">
        <v>60.0</v>
      </c>
      <c r="L157" s="89">
        <v>45994.0</v>
      </c>
      <c r="M157" s="91" t="s">
        <v>55</v>
      </c>
      <c r="N157" s="92">
        <v>1.12E8</v>
      </c>
      <c r="O157" s="81">
        <v>0.0</v>
      </c>
      <c r="P157" s="81">
        <v>0.0</v>
      </c>
      <c r="Q157" s="80"/>
      <c r="R157" s="81">
        <v>1.12E8</v>
      </c>
      <c r="S157" s="82">
        <v>0.0</v>
      </c>
      <c r="T157" s="83" t="s">
        <v>56</v>
      </c>
      <c r="U157" s="52"/>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c r="IQ157" s="17"/>
      <c r="IR157" s="17"/>
      <c r="IS157" s="17"/>
      <c r="IT157" s="17"/>
      <c r="IU157" s="17"/>
      <c r="IV157" s="17"/>
      <c r="IW157" s="17"/>
    </row>
    <row r="158" ht="12.75" customHeight="1">
      <c r="A158" s="17"/>
      <c r="B158" s="68"/>
      <c r="C158" s="69"/>
      <c r="D158" s="84"/>
      <c r="E158" s="84"/>
      <c r="F158" s="84"/>
      <c r="G158" s="84"/>
      <c r="H158" s="84"/>
      <c r="I158" s="75" t="s">
        <v>266</v>
      </c>
      <c r="J158" s="76">
        <v>46011.0</v>
      </c>
      <c r="K158" s="77">
        <v>240.0</v>
      </c>
      <c r="L158" s="76">
        <v>46021.0</v>
      </c>
      <c r="M158" s="78" t="s">
        <v>55</v>
      </c>
      <c r="N158" s="79">
        <v>1.12E8</v>
      </c>
      <c r="O158" s="81">
        <v>1939840.0</v>
      </c>
      <c r="P158" s="81">
        <v>8960000.0</v>
      </c>
      <c r="Q158" s="80"/>
      <c r="R158" s="81">
        <v>1.0110016E8</v>
      </c>
      <c r="S158" s="85"/>
      <c r="T158" s="83" t="s">
        <v>56</v>
      </c>
      <c r="U158" s="52"/>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c r="IQ158" s="17"/>
      <c r="IR158" s="17"/>
      <c r="IS158" s="17"/>
      <c r="IT158" s="17"/>
      <c r="IU158" s="17"/>
      <c r="IV158" s="17"/>
      <c r="IW158" s="17"/>
    </row>
    <row r="159" ht="28.5" customHeight="1">
      <c r="A159" s="17"/>
      <c r="B159" s="68"/>
      <c r="C159" s="69"/>
      <c r="D159" s="84"/>
      <c r="E159" s="84"/>
      <c r="F159" s="86"/>
      <c r="G159" s="86"/>
      <c r="H159" s="86"/>
      <c r="I159" s="88" t="s">
        <v>267</v>
      </c>
      <c r="J159" s="89">
        <v>46048.0</v>
      </c>
      <c r="K159" s="90">
        <v>366.0</v>
      </c>
      <c r="L159" s="89">
        <v>46062.0</v>
      </c>
      <c r="M159" s="91" t="s">
        <v>55</v>
      </c>
      <c r="N159" s="92">
        <v>5.6E7</v>
      </c>
      <c r="O159" s="81">
        <v>484960.0</v>
      </c>
      <c r="P159" s="81">
        <v>2240000.0</v>
      </c>
      <c r="Q159" s="80"/>
      <c r="R159" s="81">
        <v>5.327504E7</v>
      </c>
      <c r="S159" s="87"/>
      <c r="T159" s="83" t="s">
        <v>56</v>
      </c>
      <c r="U159" s="52"/>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c r="IT159" s="17"/>
      <c r="IU159" s="17"/>
      <c r="IV159" s="17"/>
      <c r="IW159" s="17"/>
    </row>
    <row r="160" ht="56.25" customHeight="1">
      <c r="A160" s="17"/>
      <c r="B160" s="68"/>
      <c r="C160" s="69"/>
      <c r="D160" s="86"/>
      <c r="E160" s="86"/>
      <c r="F160" s="141" t="s">
        <v>268</v>
      </c>
      <c r="G160" s="142">
        <v>9.00992075E8</v>
      </c>
      <c r="H160" s="143" t="s">
        <v>269</v>
      </c>
      <c r="I160" s="144"/>
      <c r="J160" s="145"/>
      <c r="K160" s="146"/>
      <c r="L160" s="147"/>
      <c r="M160" s="148"/>
      <c r="N160" s="149"/>
      <c r="O160" s="80"/>
      <c r="P160" s="80"/>
      <c r="Q160" s="80"/>
      <c r="R160" s="80"/>
      <c r="S160" s="81">
        <v>1.7909624E7</v>
      </c>
      <c r="T160" s="83" t="s">
        <v>56</v>
      </c>
      <c r="U160" s="52"/>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c r="IJ160" s="17"/>
      <c r="IK160" s="17"/>
      <c r="IL160" s="17"/>
      <c r="IM160" s="17"/>
      <c r="IN160" s="17"/>
      <c r="IO160" s="17"/>
      <c r="IP160" s="17"/>
      <c r="IQ160" s="17"/>
      <c r="IR160" s="17"/>
      <c r="IS160" s="17"/>
      <c r="IT160" s="17"/>
      <c r="IU160" s="17"/>
      <c r="IV160" s="17"/>
      <c r="IW160" s="17"/>
    </row>
    <row r="161" ht="12.75" customHeight="1">
      <c r="A161" s="17"/>
      <c r="B161" s="68"/>
      <c r="C161" s="69"/>
      <c r="D161" s="150" t="s">
        <v>270</v>
      </c>
      <c r="E161" s="151">
        <v>1.19997682E9</v>
      </c>
      <c r="F161" s="152" t="s">
        <v>271</v>
      </c>
      <c r="G161" s="153">
        <v>9.01601098E8</v>
      </c>
      <c r="H161" s="154" t="s">
        <v>272</v>
      </c>
      <c r="I161" s="75" t="s">
        <v>18</v>
      </c>
      <c r="J161" s="155" t="s">
        <v>18</v>
      </c>
      <c r="K161" s="77">
        <v>66.0</v>
      </c>
      <c r="L161" s="156">
        <v>45996.0</v>
      </c>
      <c r="M161" s="78" t="s">
        <v>55</v>
      </c>
      <c r="N161" s="79">
        <v>5.6E8</v>
      </c>
      <c r="O161" s="80"/>
      <c r="P161" s="80"/>
      <c r="Q161" s="80"/>
      <c r="R161" s="81">
        <v>5.46E8</v>
      </c>
      <c r="S161" s="81">
        <v>6.3997682E8</v>
      </c>
      <c r="T161" s="83" t="s">
        <v>56</v>
      </c>
      <c r="U161" s="52"/>
      <c r="V161" s="34"/>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c r="IJ161" s="17"/>
      <c r="IK161" s="17"/>
      <c r="IL161" s="17"/>
      <c r="IM161" s="17"/>
      <c r="IN161" s="17"/>
      <c r="IO161" s="17"/>
      <c r="IP161" s="17"/>
      <c r="IQ161" s="17"/>
      <c r="IR161" s="17"/>
      <c r="IS161" s="17"/>
      <c r="IT161" s="17"/>
      <c r="IU161" s="17"/>
      <c r="IV161" s="17"/>
      <c r="IW161" s="17"/>
    </row>
    <row r="162" ht="12.75" customHeight="1">
      <c r="A162" s="17"/>
      <c r="B162" s="68"/>
      <c r="C162" s="69"/>
      <c r="D162" s="70" t="s">
        <v>273</v>
      </c>
      <c r="E162" s="157">
        <v>2.69360553E8</v>
      </c>
      <c r="F162" s="158" t="s">
        <v>274</v>
      </c>
      <c r="G162" s="159">
        <v>9.00194353E8</v>
      </c>
      <c r="H162" s="160" t="s">
        <v>275</v>
      </c>
      <c r="I162" s="161" t="s">
        <v>18</v>
      </c>
      <c r="J162" s="162" t="s">
        <v>18</v>
      </c>
      <c r="K162" s="163">
        <v>28.0</v>
      </c>
      <c r="L162" s="164">
        <v>45988.0</v>
      </c>
      <c r="M162" s="165" t="s">
        <v>55</v>
      </c>
      <c r="N162" s="117">
        <v>5.044648E7</v>
      </c>
      <c r="O162" s="81">
        <v>0.0</v>
      </c>
      <c r="P162" s="81">
        <v>0.0</v>
      </c>
      <c r="Q162" s="80"/>
      <c r="R162" s="81">
        <v>4.938668E7</v>
      </c>
      <c r="S162" s="81">
        <v>0.0</v>
      </c>
      <c r="T162" s="83" t="s">
        <v>56</v>
      </c>
      <c r="U162" s="52"/>
      <c r="V162" s="34"/>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c r="IJ162" s="17"/>
      <c r="IK162" s="17"/>
      <c r="IL162" s="17"/>
      <c r="IM162" s="17"/>
      <c r="IN162" s="17"/>
      <c r="IO162" s="17"/>
      <c r="IP162" s="17"/>
      <c r="IQ162" s="17"/>
      <c r="IR162" s="17"/>
      <c r="IS162" s="17"/>
      <c r="IT162" s="17"/>
      <c r="IU162" s="17"/>
      <c r="IV162" s="17"/>
      <c r="IW162" s="17"/>
    </row>
    <row r="163" ht="12.75" customHeight="1">
      <c r="A163" s="17"/>
      <c r="B163" s="68"/>
      <c r="C163" s="69"/>
      <c r="D163" s="84"/>
      <c r="E163" s="84"/>
      <c r="F163" s="86"/>
      <c r="G163" s="86"/>
      <c r="H163" s="86"/>
      <c r="I163" s="93" t="s">
        <v>276</v>
      </c>
      <c r="J163" s="166">
        <v>46030.0</v>
      </c>
      <c r="K163" s="167">
        <v>395.0</v>
      </c>
      <c r="L163" s="168">
        <v>45701.0</v>
      </c>
      <c r="M163" s="169" t="s">
        <v>55</v>
      </c>
      <c r="N163" s="97">
        <v>7.566972E7</v>
      </c>
      <c r="O163" s="81">
        <v>1023767.0</v>
      </c>
      <c r="P163" s="81">
        <v>4239200.0</v>
      </c>
      <c r="Q163" s="80"/>
      <c r="R163" s="81">
        <v>7.0406753E7</v>
      </c>
      <c r="S163" s="81"/>
      <c r="T163" s="83" t="s">
        <v>56</v>
      </c>
      <c r="U163" s="52"/>
      <c r="V163" s="34"/>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c r="IQ163" s="17"/>
      <c r="IR163" s="17"/>
      <c r="IS163" s="17"/>
      <c r="IT163" s="17"/>
      <c r="IU163" s="17"/>
      <c r="IV163" s="17"/>
      <c r="IW163" s="17"/>
    </row>
    <row r="164" ht="12.75" customHeight="1">
      <c r="A164" s="17"/>
      <c r="B164" s="68"/>
      <c r="C164" s="69"/>
      <c r="D164" s="84"/>
      <c r="E164" s="84"/>
      <c r="F164" s="158" t="s">
        <v>274</v>
      </c>
      <c r="G164" s="159">
        <v>9.00194353E8</v>
      </c>
      <c r="H164" s="160" t="s">
        <v>277</v>
      </c>
      <c r="I164" s="161" t="s">
        <v>18</v>
      </c>
      <c r="J164" s="162" t="s">
        <v>18</v>
      </c>
      <c r="K164" s="163">
        <v>28.0</v>
      </c>
      <c r="L164" s="164">
        <v>45988.0</v>
      </c>
      <c r="M164" s="165" t="s">
        <v>55</v>
      </c>
      <c r="N164" s="123">
        <v>2.2080807E7</v>
      </c>
      <c r="O164" s="81">
        <v>0.0</v>
      </c>
      <c r="P164" s="81">
        <v>0.0</v>
      </c>
      <c r="Q164" s="80"/>
      <c r="R164" s="81">
        <v>2.1616925E7</v>
      </c>
      <c r="S164" s="81">
        <v>0.0</v>
      </c>
      <c r="T164" s="83" t="s">
        <v>56</v>
      </c>
      <c r="U164" s="52"/>
      <c r="V164" s="34"/>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c r="IQ164" s="17"/>
      <c r="IR164" s="17"/>
      <c r="IS164" s="17"/>
      <c r="IT164" s="17"/>
      <c r="IU164" s="17"/>
      <c r="IV164" s="17"/>
      <c r="IW164" s="17"/>
    </row>
    <row r="165" ht="12.75" customHeight="1">
      <c r="A165" s="17"/>
      <c r="B165" s="68"/>
      <c r="C165" s="69"/>
      <c r="D165" s="84"/>
      <c r="E165" s="84"/>
      <c r="F165" s="86"/>
      <c r="G165" s="86"/>
      <c r="H165" s="86"/>
      <c r="I165" s="88" t="s">
        <v>276</v>
      </c>
      <c r="J165" s="170">
        <v>46030.0</v>
      </c>
      <c r="K165" s="171">
        <v>395.0</v>
      </c>
      <c r="L165" s="172">
        <v>45701.0</v>
      </c>
      <c r="M165" s="173" t="s">
        <v>55</v>
      </c>
      <c r="N165" s="79">
        <v>3.3121211E7</v>
      </c>
      <c r="O165" s="81">
        <v>448110.0</v>
      </c>
      <c r="P165" s="81">
        <v>1855530.0</v>
      </c>
      <c r="Q165" s="80"/>
      <c r="R165" s="81">
        <v>3.0817571E7</v>
      </c>
      <c r="S165" s="81"/>
      <c r="T165" s="83" t="s">
        <v>56</v>
      </c>
      <c r="U165" s="52"/>
      <c r="V165" s="34"/>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c r="IJ165" s="17"/>
      <c r="IK165" s="17"/>
      <c r="IL165" s="17"/>
      <c r="IM165" s="17"/>
      <c r="IN165" s="17"/>
      <c r="IO165" s="17"/>
      <c r="IP165" s="17"/>
      <c r="IQ165" s="17"/>
      <c r="IR165" s="17"/>
      <c r="IS165" s="17"/>
      <c r="IT165" s="17"/>
      <c r="IU165" s="17"/>
      <c r="IV165" s="17"/>
      <c r="IW165" s="17"/>
    </row>
    <row r="166" ht="12.75" customHeight="1">
      <c r="A166" s="17"/>
      <c r="B166" s="68"/>
      <c r="C166" s="69"/>
      <c r="D166" s="86"/>
      <c r="E166" s="86"/>
      <c r="F166" s="174" t="s">
        <v>278</v>
      </c>
      <c r="G166" s="175">
        <v>8.600601123E9</v>
      </c>
      <c r="H166" s="176" t="s">
        <v>279</v>
      </c>
      <c r="I166" s="177" t="s">
        <v>18</v>
      </c>
      <c r="J166" s="178" t="s">
        <v>18</v>
      </c>
      <c r="K166" s="90">
        <v>172.0</v>
      </c>
      <c r="L166" s="179">
        <v>46014.0</v>
      </c>
      <c r="M166" s="180" t="s">
        <v>55</v>
      </c>
      <c r="N166" s="92">
        <v>5.1179526E7</v>
      </c>
      <c r="O166" s="81">
        <v>0.0</v>
      </c>
      <c r="P166" s="81">
        <v>0.0</v>
      </c>
      <c r="Q166" s="80"/>
      <c r="R166" s="81">
        <v>5.1179526E7</v>
      </c>
      <c r="S166" s="81">
        <v>6.8717027E7</v>
      </c>
      <c r="T166" s="83" t="s">
        <v>56</v>
      </c>
      <c r="U166" s="52"/>
      <c r="V166" s="34"/>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c r="ID166" s="17"/>
      <c r="IE166" s="17"/>
      <c r="IF166" s="17"/>
      <c r="IG166" s="17"/>
      <c r="IH166" s="17"/>
      <c r="II166" s="17"/>
      <c r="IJ166" s="17"/>
      <c r="IK166" s="17"/>
      <c r="IL166" s="17"/>
      <c r="IM166" s="17"/>
      <c r="IN166" s="17"/>
      <c r="IO166" s="17"/>
      <c r="IP166" s="17"/>
      <c r="IQ166" s="17"/>
      <c r="IR166" s="17"/>
      <c r="IS166" s="17"/>
      <c r="IT166" s="17"/>
      <c r="IU166" s="17"/>
      <c r="IV166" s="17"/>
      <c r="IW166" s="17"/>
    </row>
    <row r="167" ht="39.75" customHeight="1">
      <c r="A167" s="17"/>
      <c r="B167" s="68"/>
      <c r="C167" s="69"/>
      <c r="D167" s="70" t="s">
        <v>280</v>
      </c>
      <c r="E167" s="157">
        <v>1.66858874E8</v>
      </c>
      <c r="F167" s="72" t="s">
        <v>281</v>
      </c>
      <c r="G167" s="181">
        <v>1.010169432E9</v>
      </c>
      <c r="H167" s="110" t="s">
        <v>282</v>
      </c>
      <c r="I167" s="182" t="s">
        <v>283</v>
      </c>
      <c r="J167" s="183">
        <v>46017.0</v>
      </c>
      <c r="K167" s="184">
        <v>234.0</v>
      </c>
      <c r="L167" s="185">
        <v>46021.0</v>
      </c>
      <c r="M167" s="186" t="s">
        <v>55</v>
      </c>
      <c r="N167" s="187">
        <v>3250000.0</v>
      </c>
      <c r="O167" s="81">
        <v>31395.0</v>
      </c>
      <c r="P167" s="81">
        <v>0.0</v>
      </c>
      <c r="Q167" s="80"/>
      <c r="R167" s="81">
        <v>3218605.0</v>
      </c>
      <c r="S167" s="81">
        <v>6500000.0</v>
      </c>
      <c r="T167" s="83" t="s">
        <v>56</v>
      </c>
      <c r="U167" s="52"/>
      <c r="V167" s="34"/>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c r="ID167" s="17"/>
      <c r="IE167" s="17"/>
      <c r="IF167" s="17"/>
      <c r="IG167" s="17"/>
      <c r="IH167" s="17"/>
      <c r="II167" s="17"/>
      <c r="IJ167" s="17"/>
      <c r="IK167" s="17"/>
      <c r="IL167" s="17"/>
      <c r="IM167" s="17"/>
      <c r="IN167" s="17"/>
      <c r="IO167" s="17"/>
      <c r="IP167" s="17"/>
      <c r="IQ167" s="17"/>
      <c r="IR167" s="17"/>
      <c r="IS167" s="17"/>
      <c r="IT167" s="17"/>
      <c r="IU167" s="17"/>
      <c r="IV167" s="17"/>
      <c r="IW167" s="17"/>
    </row>
    <row r="168" ht="39.0" customHeight="1">
      <c r="A168" s="17"/>
      <c r="B168" s="68"/>
      <c r="C168" s="69"/>
      <c r="D168" s="84"/>
      <c r="E168" s="84"/>
      <c r="F168" s="86"/>
      <c r="G168" s="86"/>
      <c r="H168" s="86"/>
      <c r="I168" s="86"/>
      <c r="J168" s="86"/>
      <c r="K168" s="86"/>
      <c r="L168" s="86"/>
      <c r="M168" s="86"/>
      <c r="N168" s="188"/>
      <c r="O168" s="80"/>
      <c r="P168" s="80"/>
      <c r="Q168" s="80"/>
      <c r="R168" s="80"/>
      <c r="S168" s="81"/>
      <c r="T168" s="83" t="s">
        <v>56</v>
      </c>
      <c r="U168" s="52"/>
      <c r="V168" s="34"/>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c r="ID168" s="17"/>
      <c r="IE168" s="17"/>
      <c r="IF168" s="17"/>
      <c r="IG168" s="17"/>
      <c r="IH168" s="17"/>
      <c r="II168" s="17"/>
      <c r="IJ168" s="17"/>
      <c r="IK168" s="17"/>
      <c r="IL168" s="17"/>
      <c r="IM168" s="17"/>
      <c r="IN168" s="17"/>
      <c r="IO168" s="17"/>
      <c r="IP168" s="17"/>
      <c r="IQ168" s="17"/>
      <c r="IR168" s="17"/>
      <c r="IS168" s="17"/>
      <c r="IT168" s="17"/>
      <c r="IU168" s="17"/>
      <c r="IV168" s="17"/>
      <c r="IW168" s="17"/>
    </row>
    <row r="169" ht="12.75" customHeight="1">
      <c r="A169" s="17"/>
      <c r="B169" s="68"/>
      <c r="C169" s="69"/>
      <c r="D169" s="84"/>
      <c r="E169" s="84"/>
      <c r="F169" s="141" t="s">
        <v>284</v>
      </c>
      <c r="G169" s="189">
        <v>7.9741742E7</v>
      </c>
      <c r="H169" s="190" t="s">
        <v>285</v>
      </c>
      <c r="I169" s="191" t="s">
        <v>286</v>
      </c>
      <c r="J169" s="192">
        <v>45975.0</v>
      </c>
      <c r="K169" s="193">
        <v>20.0</v>
      </c>
      <c r="L169" s="192">
        <v>45979.0</v>
      </c>
      <c r="M169" s="194" t="s">
        <v>55</v>
      </c>
      <c r="N169" s="79">
        <v>4250000.0</v>
      </c>
      <c r="O169" s="81">
        <v>41055.0</v>
      </c>
      <c r="P169" s="80"/>
      <c r="Q169" s="80"/>
      <c r="R169" s="81">
        <v>4208945.0</v>
      </c>
      <c r="S169" s="81">
        <v>1.725E7</v>
      </c>
      <c r="T169" s="83" t="s">
        <v>56</v>
      </c>
      <c r="U169" s="52"/>
      <c r="V169" s="34"/>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c r="ID169" s="17"/>
      <c r="IE169" s="17"/>
      <c r="IF169" s="17"/>
      <c r="IG169" s="17"/>
      <c r="IH169" s="17"/>
      <c r="II169" s="17"/>
      <c r="IJ169" s="17"/>
      <c r="IK169" s="17"/>
      <c r="IL169" s="17"/>
      <c r="IM169" s="17"/>
      <c r="IN169" s="17"/>
      <c r="IO169" s="17"/>
      <c r="IP169" s="17"/>
      <c r="IQ169" s="17"/>
      <c r="IR169" s="17"/>
      <c r="IS169" s="17"/>
      <c r="IT169" s="17"/>
      <c r="IU169" s="17"/>
      <c r="IV169" s="17"/>
      <c r="IW169" s="17"/>
    </row>
    <row r="170" ht="90.0" customHeight="1">
      <c r="A170" s="17"/>
      <c r="B170" s="68"/>
      <c r="C170" s="69"/>
      <c r="D170" s="84"/>
      <c r="E170" s="84"/>
      <c r="F170" s="141" t="s">
        <v>287</v>
      </c>
      <c r="G170" s="189">
        <v>8.0182675E7</v>
      </c>
      <c r="H170" s="190" t="s">
        <v>288</v>
      </c>
      <c r="I170" s="195" t="s">
        <v>289</v>
      </c>
      <c r="J170" s="156">
        <v>46014.0</v>
      </c>
      <c r="K170" s="77">
        <v>183.0</v>
      </c>
      <c r="L170" s="156">
        <v>46017.0</v>
      </c>
      <c r="M170" s="196" t="s">
        <v>55</v>
      </c>
      <c r="N170" s="79">
        <v>3250000.0</v>
      </c>
      <c r="O170" s="81">
        <v>31395.0</v>
      </c>
      <c r="P170" s="81">
        <v>0.0</v>
      </c>
      <c r="Q170" s="80"/>
      <c r="R170" s="81">
        <v>3218605.0</v>
      </c>
      <c r="S170" s="81">
        <v>6500000.0</v>
      </c>
      <c r="T170" s="83" t="s">
        <v>56</v>
      </c>
      <c r="U170" s="52"/>
      <c r="V170" s="34"/>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c r="ID170" s="17"/>
      <c r="IE170" s="17"/>
      <c r="IF170" s="17"/>
      <c r="IG170" s="17"/>
      <c r="IH170" s="17"/>
      <c r="II170" s="17"/>
      <c r="IJ170" s="17"/>
      <c r="IK170" s="17"/>
      <c r="IL170" s="17"/>
      <c r="IM170" s="17"/>
      <c r="IN170" s="17"/>
      <c r="IO170" s="17"/>
      <c r="IP170" s="17"/>
      <c r="IQ170" s="17"/>
      <c r="IR170" s="17"/>
      <c r="IS170" s="17"/>
      <c r="IT170" s="17"/>
      <c r="IU170" s="17"/>
      <c r="IV170" s="17"/>
      <c r="IW170" s="17"/>
    </row>
    <row r="171" ht="12.75" customHeight="1">
      <c r="A171" s="17"/>
      <c r="B171" s="68"/>
      <c r="C171" s="69"/>
      <c r="D171" s="84"/>
      <c r="E171" s="84"/>
      <c r="F171" s="141" t="s">
        <v>290</v>
      </c>
      <c r="G171" s="189">
        <v>1.012347543E9</v>
      </c>
      <c r="H171" s="190" t="s">
        <v>291</v>
      </c>
      <c r="I171" s="195" t="s">
        <v>292</v>
      </c>
      <c r="J171" s="156">
        <v>46017.0</v>
      </c>
      <c r="K171" s="77">
        <v>208.0</v>
      </c>
      <c r="L171" s="156">
        <v>46021.0</v>
      </c>
      <c r="M171" s="196" t="s">
        <v>55</v>
      </c>
      <c r="N171" s="79">
        <v>2050739.0</v>
      </c>
      <c r="O171" s="81">
        <v>19810.0</v>
      </c>
      <c r="P171" s="81">
        <v>0.0</v>
      </c>
      <c r="Q171" s="80"/>
      <c r="R171" s="81">
        <v>2030929.0</v>
      </c>
      <c r="S171" s="81">
        <v>4101479.0</v>
      </c>
      <c r="T171" s="83" t="s">
        <v>56</v>
      </c>
      <c r="U171" s="52"/>
      <c r="V171" s="34"/>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c r="IH171" s="17"/>
      <c r="II171" s="17"/>
      <c r="IJ171" s="17"/>
      <c r="IK171" s="17"/>
      <c r="IL171" s="17"/>
      <c r="IM171" s="17"/>
      <c r="IN171" s="17"/>
      <c r="IO171" s="17"/>
      <c r="IP171" s="17"/>
      <c r="IQ171" s="17"/>
      <c r="IR171" s="17"/>
      <c r="IS171" s="17"/>
      <c r="IT171" s="17"/>
      <c r="IU171" s="17"/>
      <c r="IV171" s="17"/>
      <c r="IW171" s="17"/>
    </row>
    <row r="172" ht="12.75" customHeight="1">
      <c r="A172" s="17"/>
      <c r="B172" s="68"/>
      <c r="C172" s="69"/>
      <c r="D172" s="84"/>
      <c r="E172" s="84"/>
      <c r="F172" s="197" t="s">
        <v>293</v>
      </c>
      <c r="G172" s="198">
        <v>1.024556196E9</v>
      </c>
      <c r="H172" s="199" t="s">
        <v>291</v>
      </c>
      <c r="I172" s="195" t="s">
        <v>294</v>
      </c>
      <c r="J172" s="200">
        <v>46017.0</v>
      </c>
      <c r="K172" s="115">
        <v>218.0</v>
      </c>
      <c r="L172" s="201" t="s">
        <v>295</v>
      </c>
      <c r="M172" s="202" t="s">
        <v>55</v>
      </c>
      <c r="N172" s="117">
        <v>2059739.0</v>
      </c>
      <c r="O172" s="81">
        <v>19897.0</v>
      </c>
      <c r="P172" s="81">
        <v>0.0</v>
      </c>
      <c r="Q172" s="80"/>
      <c r="R172" s="81">
        <v>2039842.0</v>
      </c>
      <c r="S172" s="81">
        <v>4092480.0</v>
      </c>
      <c r="T172" s="83" t="s">
        <v>56</v>
      </c>
      <c r="U172" s="52"/>
      <c r="V172" s="34"/>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c r="IJ172" s="17"/>
      <c r="IK172" s="17"/>
      <c r="IL172" s="17"/>
      <c r="IM172" s="17"/>
      <c r="IN172" s="17"/>
      <c r="IO172" s="17"/>
      <c r="IP172" s="17"/>
      <c r="IQ172" s="17"/>
      <c r="IR172" s="17"/>
      <c r="IS172" s="17"/>
      <c r="IT172" s="17"/>
      <c r="IU172" s="17"/>
      <c r="IV172" s="17"/>
      <c r="IW172" s="17"/>
    </row>
    <row r="173" ht="12.75" customHeight="1">
      <c r="A173" s="17"/>
      <c r="B173" s="68"/>
      <c r="C173" s="69"/>
      <c r="D173" s="84"/>
      <c r="E173" s="84"/>
      <c r="F173" s="72" t="s">
        <v>296</v>
      </c>
      <c r="G173" s="181">
        <v>1.024517628E9</v>
      </c>
      <c r="H173" s="110" t="s">
        <v>291</v>
      </c>
      <c r="I173" s="195" t="s">
        <v>297</v>
      </c>
      <c r="J173" s="200">
        <v>46014.0</v>
      </c>
      <c r="K173" s="115">
        <v>179.0</v>
      </c>
      <c r="L173" s="200">
        <v>46017.0</v>
      </c>
      <c r="M173" s="202" t="s">
        <v>55</v>
      </c>
      <c r="N173" s="117">
        <v>2050739.0</v>
      </c>
      <c r="O173" s="81">
        <v>19810.0</v>
      </c>
      <c r="P173" s="81">
        <v>0.0</v>
      </c>
      <c r="Q173" s="80"/>
      <c r="R173" s="81">
        <v>2030929.0</v>
      </c>
      <c r="S173" s="81">
        <v>4101480.0</v>
      </c>
      <c r="T173" s="83" t="s">
        <v>56</v>
      </c>
      <c r="U173" s="52"/>
      <c r="V173" s="34"/>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c r="IJ173" s="17"/>
      <c r="IK173" s="17"/>
      <c r="IL173" s="17"/>
      <c r="IM173" s="17"/>
      <c r="IN173" s="17"/>
      <c r="IO173" s="17"/>
      <c r="IP173" s="17"/>
      <c r="IQ173" s="17"/>
      <c r="IR173" s="17"/>
      <c r="IS173" s="17"/>
      <c r="IT173" s="17"/>
      <c r="IU173" s="17"/>
      <c r="IV173" s="17"/>
      <c r="IW173" s="17"/>
    </row>
    <row r="174" ht="12.75" customHeight="1">
      <c r="A174" s="17"/>
      <c r="B174" s="68"/>
      <c r="C174" s="69"/>
      <c r="D174" s="84"/>
      <c r="E174" s="84"/>
      <c r="F174" s="158" t="s">
        <v>298</v>
      </c>
      <c r="G174" s="203">
        <v>1.00011802E9</v>
      </c>
      <c r="H174" s="204" t="s">
        <v>291</v>
      </c>
      <c r="I174" s="195" t="s">
        <v>299</v>
      </c>
      <c r="J174" s="205">
        <v>46038.0</v>
      </c>
      <c r="K174" s="115">
        <v>332.0</v>
      </c>
      <c r="L174" s="205">
        <v>46049.0</v>
      </c>
      <c r="M174" s="206"/>
      <c r="N174" s="117">
        <v>2050739.0</v>
      </c>
      <c r="O174" s="81">
        <v>19810.0</v>
      </c>
      <c r="P174" s="81">
        <v>0.0</v>
      </c>
      <c r="Q174" s="80"/>
      <c r="R174" s="81">
        <v>2030929.0</v>
      </c>
      <c r="S174" s="81">
        <v>4101480.0</v>
      </c>
      <c r="T174" s="83" t="s">
        <v>56</v>
      </c>
      <c r="U174" s="52"/>
      <c r="V174" s="34"/>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c r="IQ174" s="17"/>
      <c r="IR174" s="17"/>
      <c r="IS174" s="17"/>
      <c r="IT174" s="17"/>
      <c r="IU174" s="17"/>
      <c r="IV174" s="17"/>
      <c r="IW174" s="17"/>
    </row>
    <row r="175" ht="12.75" customHeight="1">
      <c r="A175" s="17"/>
      <c r="B175" s="68"/>
      <c r="C175" s="69"/>
      <c r="D175" s="84"/>
      <c r="E175" s="84"/>
      <c r="F175" s="207"/>
      <c r="G175" s="208"/>
      <c r="H175" s="209"/>
      <c r="I175" s="210"/>
      <c r="J175" s="211"/>
      <c r="K175" s="103"/>
      <c r="L175" s="212"/>
      <c r="M175" s="206"/>
      <c r="N175" s="106"/>
      <c r="O175" s="80"/>
      <c r="P175" s="80"/>
      <c r="Q175" s="80"/>
      <c r="R175" s="80"/>
      <c r="S175" s="81"/>
      <c r="T175" s="83" t="s">
        <v>56</v>
      </c>
      <c r="U175" s="52"/>
      <c r="V175" s="34"/>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c r="IJ175" s="17"/>
      <c r="IK175" s="17"/>
      <c r="IL175" s="17"/>
      <c r="IM175" s="17"/>
      <c r="IN175" s="17"/>
      <c r="IO175" s="17"/>
      <c r="IP175" s="17"/>
      <c r="IQ175" s="17"/>
      <c r="IR175" s="17"/>
      <c r="IS175" s="17"/>
      <c r="IT175" s="17"/>
      <c r="IU175" s="17"/>
      <c r="IV175" s="17"/>
      <c r="IW175" s="17"/>
    </row>
    <row r="176" ht="12.75" customHeight="1">
      <c r="A176" s="17"/>
      <c r="B176" s="68"/>
      <c r="C176" s="69"/>
      <c r="D176" s="84"/>
      <c r="E176" s="84"/>
      <c r="F176" s="213" t="s">
        <v>300</v>
      </c>
      <c r="G176" s="214">
        <v>8.0767738E7</v>
      </c>
      <c r="H176" s="215" t="s">
        <v>301</v>
      </c>
      <c r="I176" s="216" t="s">
        <v>302</v>
      </c>
      <c r="J176" s="217">
        <v>46038.0</v>
      </c>
      <c r="K176" s="218">
        <v>317.0</v>
      </c>
      <c r="L176" s="219">
        <v>46042.0</v>
      </c>
      <c r="M176" s="220" t="s">
        <v>55</v>
      </c>
      <c r="N176" s="117">
        <v>7000000.0</v>
      </c>
      <c r="O176" s="81">
        <v>60620.0</v>
      </c>
      <c r="P176" s="80"/>
      <c r="Q176" s="80"/>
      <c r="R176" s="81">
        <v>6939380.0</v>
      </c>
      <c r="S176" s="81">
        <v>0.0</v>
      </c>
      <c r="T176" s="83" t="s">
        <v>56</v>
      </c>
      <c r="U176" s="52"/>
      <c r="V176" s="34"/>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c r="IH176" s="17"/>
      <c r="II176" s="17"/>
      <c r="IJ176" s="17"/>
      <c r="IK176" s="17"/>
      <c r="IL176" s="17"/>
      <c r="IM176" s="17"/>
      <c r="IN176" s="17"/>
      <c r="IO176" s="17"/>
      <c r="IP176" s="17"/>
      <c r="IQ176" s="17"/>
      <c r="IR176" s="17"/>
      <c r="IS176" s="17"/>
      <c r="IT176" s="17"/>
      <c r="IU176" s="17"/>
      <c r="IV176" s="17"/>
      <c r="IW176" s="17"/>
    </row>
    <row r="177" ht="12.75" customHeight="1">
      <c r="A177" s="17"/>
      <c r="B177" s="68"/>
      <c r="C177" s="69"/>
      <c r="D177" s="84"/>
      <c r="E177" s="84"/>
      <c r="F177" s="72" t="s">
        <v>303</v>
      </c>
      <c r="G177" s="181">
        <v>5.2968699E7</v>
      </c>
      <c r="H177" s="110" t="s">
        <v>304</v>
      </c>
      <c r="I177" s="191" t="s">
        <v>305</v>
      </c>
      <c r="J177" s="192">
        <v>45961.0</v>
      </c>
      <c r="K177" s="193">
        <v>8.0</v>
      </c>
      <c r="L177" s="221">
        <v>45972.0</v>
      </c>
      <c r="M177" s="222" t="s">
        <v>55</v>
      </c>
      <c r="N177" s="92">
        <v>8500000.0</v>
      </c>
      <c r="O177" s="81">
        <v>73610.0</v>
      </c>
      <c r="P177" s="81">
        <v>174296.0</v>
      </c>
      <c r="Q177" s="80"/>
      <c r="R177" s="81">
        <v>8252094.0</v>
      </c>
      <c r="S177" s="81">
        <v>0.0</v>
      </c>
      <c r="T177" s="83" t="s">
        <v>56</v>
      </c>
      <c r="U177" s="52"/>
      <c r="V177" s="34"/>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c r="IJ177" s="17"/>
      <c r="IK177" s="17"/>
      <c r="IL177" s="17"/>
      <c r="IM177" s="17"/>
      <c r="IN177" s="17"/>
      <c r="IO177" s="17"/>
      <c r="IP177" s="17"/>
      <c r="IQ177" s="17"/>
      <c r="IR177" s="17"/>
      <c r="IS177" s="17"/>
      <c r="IT177" s="17"/>
      <c r="IU177" s="17"/>
      <c r="IV177" s="17"/>
      <c r="IW177" s="17"/>
    </row>
    <row r="178" ht="12.75" customHeight="1">
      <c r="A178" s="17"/>
      <c r="B178" s="68"/>
      <c r="C178" s="69"/>
      <c r="D178" s="84"/>
      <c r="E178" s="84"/>
      <c r="F178" s="84"/>
      <c r="G178" s="84"/>
      <c r="H178" s="84"/>
      <c r="I178" s="191" t="s">
        <v>306</v>
      </c>
      <c r="J178" s="192">
        <v>45961.0</v>
      </c>
      <c r="K178" s="193">
        <v>56.0</v>
      </c>
      <c r="L178" s="223">
        <v>45992.0</v>
      </c>
      <c r="M178" s="224" t="s">
        <v>55</v>
      </c>
      <c r="N178" s="79">
        <v>8500000.0</v>
      </c>
      <c r="O178" s="81">
        <v>82110.0</v>
      </c>
      <c r="P178" s="81">
        <v>174296.0</v>
      </c>
      <c r="Q178" s="80"/>
      <c r="R178" s="81">
        <v>8243594.0</v>
      </c>
      <c r="S178" s="81"/>
      <c r="T178" s="83" t="s">
        <v>56</v>
      </c>
      <c r="U178" s="52"/>
      <c r="V178" s="34"/>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c r="IH178" s="17"/>
      <c r="II178" s="17"/>
      <c r="IJ178" s="17"/>
      <c r="IK178" s="17"/>
      <c r="IL178" s="17"/>
      <c r="IM178" s="17"/>
      <c r="IN178" s="17"/>
      <c r="IO178" s="17"/>
      <c r="IP178" s="17"/>
      <c r="IQ178" s="17"/>
      <c r="IR178" s="17"/>
      <c r="IS178" s="17"/>
      <c r="IT178" s="17"/>
      <c r="IU178" s="17"/>
      <c r="IV178" s="17"/>
      <c r="IW178" s="17"/>
    </row>
    <row r="179" ht="12.75" customHeight="1">
      <c r="A179" s="17"/>
      <c r="B179" s="68"/>
      <c r="C179" s="69"/>
      <c r="D179" s="84"/>
      <c r="E179" s="84"/>
      <c r="F179" s="86"/>
      <c r="G179" s="86"/>
      <c r="H179" s="86"/>
      <c r="I179" s="191" t="s">
        <v>307</v>
      </c>
      <c r="J179" s="225">
        <v>46029.0</v>
      </c>
      <c r="K179" s="193">
        <v>302.0</v>
      </c>
      <c r="L179" s="219">
        <v>46036.0</v>
      </c>
      <c r="M179" s="220" t="s">
        <v>55</v>
      </c>
      <c r="N179" s="92">
        <v>8500000.0</v>
      </c>
      <c r="O179" s="81">
        <v>82110.0</v>
      </c>
      <c r="P179" s="81">
        <v>174296.0</v>
      </c>
      <c r="Q179" s="80"/>
      <c r="R179" s="81">
        <v>8243594.0</v>
      </c>
      <c r="S179" s="81"/>
      <c r="T179" s="83" t="s">
        <v>56</v>
      </c>
      <c r="U179" s="52"/>
      <c r="V179" s="34"/>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c r="IJ179" s="17"/>
      <c r="IK179" s="17"/>
      <c r="IL179" s="17"/>
      <c r="IM179" s="17"/>
      <c r="IN179" s="17"/>
      <c r="IO179" s="17"/>
      <c r="IP179" s="17"/>
      <c r="IQ179" s="17"/>
      <c r="IR179" s="17"/>
      <c r="IS179" s="17"/>
      <c r="IT179" s="17"/>
      <c r="IU179" s="17"/>
      <c r="IV179" s="17"/>
      <c r="IW179" s="17"/>
    </row>
    <row r="180" ht="12.75" customHeight="1">
      <c r="A180" s="17"/>
      <c r="B180" s="68"/>
      <c r="C180" s="69"/>
      <c r="D180" s="84"/>
      <c r="E180" s="84"/>
      <c r="F180" s="141" t="s">
        <v>308</v>
      </c>
      <c r="G180" s="189">
        <v>1.01019327E9</v>
      </c>
      <c r="H180" s="190" t="s">
        <v>309</v>
      </c>
      <c r="I180" s="191" t="s">
        <v>310</v>
      </c>
      <c r="J180" s="192">
        <v>45973.0</v>
      </c>
      <c r="K180" s="193">
        <v>22.0</v>
      </c>
      <c r="L180" s="221">
        <v>45979.0</v>
      </c>
      <c r="M180" s="222" t="s">
        <v>55</v>
      </c>
      <c r="N180" s="92">
        <v>3250000.0</v>
      </c>
      <c r="O180" s="81">
        <v>31395.0</v>
      </c>
      <c r="P180" s="81">
        <v>0.0</v>
      </c>
      <c r="Q180" s="80"/>
      <c r="R180" s="81">
        <v>3218605.0</v>
      </c>
      <c r="S180" s="81">
        <v>1.95E7</v>
      </c>
      <c r="T180" s="83" t="s">
        <v>56</v>
      </c>
      <c r="U180" s="52"/>
      <c r="V180" s="34"/>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17"/>
      <c r="IK180" s="17"/>
      <c r="IL180" s="17"/>
      <c r="IM180" s="17"/>
      <c r="IN180" s="17"/>
      <c r="IO180" s="17"/>
      <c r="IP180" s="17"/>
      <c r="IQ180" s="17"/>
      <c r="IR180" s="17"/>
      <c r="IS180" s="17"/>
      <c r="IT180" s="17"/>
      <c r="IU180" s="17"/>
      <c r="IV180" s="17"/>
      <c r="IW180" s="17"/>
    </row>
    <row r="181" ht="12.75" customHeight="1">
      <c r="A181" s="17"/>
      <c r="B181" s="68"/>
      <c r="C181" s="69"/>
      <c r="D181" s="84"/>
      <c r="E181" s="84"/>
      <c r="F181" s="141" t="s">
        <v>311</v>
      </c>
      <c r="G181" s="189">
        <v>1.053839919E9</v>
      </c>
      <c r="H181" s="190" t="s">
        <v>312</v>
      </c>
      <c r="I181" s="226" t="s">
        <v>313</v>
      </c>
      <c r="J181" s="192">
        <v>45975.0</v>
      </c>
      <c r="K181" s="193">
        <v>17.0</v>
      </c>
      <c r="L181" s="192">
        <v>45979.0</v>
      </c>
      <c r="M181" s="194" t="s">
        <v>55</v>
      </c>
      <c r="N181" s="117">
        <v>3200000.0</v>
      </c>
      <c r="O181" s="81">
        <v>30912.0</v>
      </c>
      <c r="P181" s="81">
        <v>0.0</v>
      </c>
      <c r="Q181" s="80"/>
      <c r="R181" s="81">
        <v>3169088.0</v>
      </c>
      <c r="S181" s="81">
        <v>1.28E7</v>
      </c>
      <c r="T181" s="83" t="s">
        <v>56</v>
      </c>
      <c r="U181" s="52"/>
      <c r="V181" s="34"/>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c r="IQ181" s="17"/>
      <c r="IR181" s="17"/>
      <c r="IS181" s="17"/>
      <c r="IT181" s="17"/>
      <c r="IU181" s="17"/>
      <c r="IV181" s="17"/>
      <c r="IW181" s="17"/>
    </row>
    <row r="182" ht="12.75" customHeight="1">
      <c r="A182" s="17"/>
      <c r="B182" s="68"/>
      <c r="C182" s="69"/>
      <c r="D182" s="84"/>
      <c r="E182" s="84"/>
      <c r="F182" s="227" t="s">
        <v>314</v>
      </c>
      <c r="G182" s="228">
        <v>3.1565112E7</v>
      </c>
      <c r="H182" s="229" t="s">
        <v>315</v>
      </c>
      <c r="I182" s="230" t="s">
        <v>102</v>
      </c>
      <c r="J182" s="192">
        <v>45982.0</v>
      </c>
      <c r="K182" s="193">
        <v>44.0</v>
      </c>
      <c r="L182" s="192">
        <v>45992.0</v>
      </c>
      <c r="M182" s="194" t="s">
        <v>55</v>
      </c>
      <c r="N182" s="97">
        <v>4300000.0</v>
      </c>
      <c r="O182" s="80"/>
      <c r="P182" s="81">
        <v>41538.0</v>
      </c>
      <c r="Q182" s="80"/>
      <c r="R182" s="81">
        <v>4258462.0</v>
      </c>
      <c r="S182" s="81">
        <v>0.0</v>
      </c>
      <c r="T182" s="83" t="s">
        <v>56</v>
      </c>
      <c r="U182" s="52"/>
      <c r="V182" s="34"/>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17"/>
      <c r="IK182" s="17"/>
      <c r="IL182" s="17"/>
      <c r="IM182" s="17"/>
      <c r="IN182" s="17"/>
      <c r="IO182" s="17"/>
      <c r="IP182" s="17"/>
      <c r="IQ182" s="17"/>
      <c r="IR182" s="17"/>
      <c r="IS182" s="17"/>
      <c r="IT182" s="17"/>
      <c r="IU182" s="17"/>
      <c r="IV182" s="17"/>
      <c r="IW182" s="17"/>
    </row>
    <row r="183" ht="12.75" customHeight="1">
      <c r="A183" s="17"/>
      <c r="B183" s="68"/>
      <c r="C183" s="69"/>
      <c r="D183" s="84"/>
      <c r="E183" s="84"/>
      <c r="F183" s="231" t="s">
        <v>316</v>
      </c>
      <c r="G183" s="232">
        <v>7.9910812E7</v>
      </c>
      <c r="H183" s="233" t="s">
        <v>315</v>
      </c>
      <c r="I183" s="191" t="s">
        <v>317</v>
      </c>
      <c r="J183" s="234">
        <v>45982.0</v>
      </c>
      <c r="K183" s="235">
        <v>31.0</v>
      </c>
      <c r="L183" s="234">
        <v>45992.0</v>
      </c>
      <c r="M183" s="236" t="s">
        <v>55</v>
      </c>
      <c r="N183" s="117">
        <v>4300000.0</v>
      </c>
      <c r="O183" s="80"/>
      <c r="P183" s="81">
        <v>41538.0</v>
      </c>
      <c r="Q183" s="80"/>
      <c r="R183" s="81">
        <v>4258462.0</v>
      </c>
      <c r="S183" s="81">
        <v>0.0</v>
      </c>
      <c r="T183" s="83" t="s">
        <v>56</v>
      </c>
      <c r="U183" s="52"/>
      <c r="V183" s="34"/>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17"/>
      <c r="IK183" s="17"/>
      <c r="IL183" s="17"/>
      <c r="IM183" s="17"/>
      <c r="IN183" s="17"/>
      <c r="IO183" s="17"/>
      <c r="IP183" s="17"/>
      <c r="IQ183" s="17"/>
      <c r="IR183" s="17"/>
      <c r="IS183" s="17"/>
      <c r="IT183" s="17"/>
      <c r="IU183" s="17"/>
      <c r="IV183" s="17"/>
      <c r="IW183" s="17"/>
    </row>
    <row r="184" ht="55.5" customHeight="1">
      <c r="A184" s="17"/>
      <c r="B184" s="68"/>
      <c r="C184" s="69"/>
      <c r="D184" s="84"/>
      <c r="E184" s="84"/>
      <c r="F184" s="227" t="s">
        <v>318</v>
      </c>
      <c r="G184" s="228">
        <v>1.015428121E9</v>
      </c>
      <c r="H184" s="229" t="s">
        <v>315</v>
      </c>
      <c r="I184" s="237" t="s">
        <v>319</v>
      </c>
      <c r="J184" s="221">
        <v>45982.0</v>
      </c>
      <c r="K184" s="238">
        <v>48.0</v>
      </c>
      <c r="L184" s="221">
        <v>45992.0</v>
      </c>
      <c r="M184" s="222" t="s">
        <v>55</v>
      </c>
      <c r="N184" s="97">
        <v>4300000.0</v>
      </c>
      <c r="O184" s="80"/>
      <c r="P184" s="81">
        <v>41538.0</v>
      </c>
      <c r="Q184" s="80"/>
      <c r="R184" s="81">
        <v>4258462.0</v>
      </c>
      <c r="S184" s="81">
        <v>0.0</v>
      </c>
      <c r="T184" s="83" t="s">
        <v>56</v>
      </c>
      <c r="U184" s="52"/>
      <c r="V184" s="34"/>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c r="IH184" s="17"/>
      <c r="II184" s="17"/>
      <c r="IJ184" s="17"/>
      <c r="IK184" s="17"/>
      <c r="IL184" s="17"/>
      <c r="IM184" s="17"/>
      <c r="IN184" s="17"/>
      <c r="IO184" s="17"/>
      <c r="IP184" s="17"/>
      <c r="IQ184" s="17"/>
      <c r="IR184" s="17"/>
      <c r="IS184" s="17"/>
      <c r="IT184" s="17"/>
      <c r="IU184" s="17"/>
      <c r="IV184" s="17"/>
      <c r="IW184" s="17"/>
    </row>
    <row r="185" ht="12.75" customHeight="1">
      <c r="A185" s="17"/>
      <c r="B185" s="68"/>
      <c r="C185" s="69"/>
      <c r="D185" s="84"/>
      <c r="E185" s="84"/>
      <c r="F185" s="239" t="s">
        <v>320</v>
      </c>
      <c r="G185" s="240">
        <v>7.988491E7</v>
      </c>
      <c r="H185" s="110" t="s">
        <v>321</v>
      </c>
      <c r="I185" s="195" t="s">
        <v>322</v>
      </c>
      <c r="J185" s="205">
        <v>46038.0</v>
      </c>
      <c r="K185" s="115">
        <v>307.0</v>
      </c>
      <c r="L185" s="205">
        <v>46042.0</v>
      </c>
      <c r="M185" s="241" t="s">
        <v>55</v>
      </c>
      <c r="N185" s="117">
        <v>714285.0</v>
      </c>
      <c r="O185" s="81">
        <v>6186.0</v>
      </c>
      <c r="P185" s="81">
        <v>0.0</v>
      </c>
      <c r="Q185" s="80"/>
      <c r="R185" s="81">
        <v>708099.0</v>
      </c>
      <c r="S185" s="81">
        <v>0.0</v>
      </c>
      <c r="T185" s="83" t="s">
        <v>56</v>
      </c>
      <c r="U185" s="52"/>
      <c r="V185" s="34"/>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c r="IH185" s="17"/>
      <c r="II185" s="17"/>
      <c r="IJ185" s="17"/>
      <c r="IK185" s="17"/>
      <c r="IL185" s="17"/>
      <c r="IM185" s="17"/>
      <c r="IN185" s="17"/>
      <c r="IO185" s="17"/>
      <c r="IP185" s="17"/>
      <c r="IQ185" s="17"/>
      <c r="IR185" s="17"/>
      <c r="IS185" s="17"/>
      <c r="IT185" s="17"/>
      <c r="IU185" s="17"/>
      <c r="IV185" s="17"/>
      <c r="IW185" s="17"/>
    </row>
    <row r="186" ht="37.5" customHeight="1">
      <c r="A186" s="17"/>
      <c r="B186" s="68"/>
      <c r="C186" s="69"/>
      <c r="D186" s="84"/>
      <c r="E186" s="84"/>
      <c r="F186" s="86"/>
      <c r="G186" s="86"/>
      <c r="H186" s="86"/>
      <c r="I186" s="242" t="s">
        <v>323</v>
      </c>
      <c r="J186" s="243">
        <v>46038.0</v>
      </c>
      <c r="K186" s="95">
        <v>308.0</v>
      </c>
      <c r="L186" s="243">
        <v>46042.0</v>
      </c>
      <c r="M186" s="244" t="s">
        <v>55</v>
      </c>
      <c r="N186" s="97">
        <v>4285715.0</v>
      </c>
      <c r="O186" s="81">
        <v>37114.0</v>
      </c>
      <c r="P186" s="81">
        <v>0.0</v>
      </c>
      <c r="Q186" s="80"/>
      <c r="R186" s="81">
        <v>4248601.0</v>
      </c>
      <c r="S186" s="81"/>
      <c r="T186" s="83" t="s">
        <v>56</v>
      </c>
      <c r="U186" s="52"/>
      <c r="V186" s="34"/>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c r="IH186" s="17"/>
      <c r="II186" s="17"/>
      <c r="IJ186" s="17"/>
      <c r="IK186" s="17"/>
      <c r="IL186" s="17"/>
      <c r="IM186" s="17"/>
      <c r="IN186" s="17"/>
      <c r="IO186" s="17"/>
      <c r="IP186" s="17"/>
      <c r="IQ186" s="17"/>
      <c r="IR186" s="17"/>
      <c r="IS186" s="17"/>
      <c r="IT186" s="17"/>
      <c r="IU186" s="17"/>
      <c r="IV186" s="17"/>
      <c r="IW186" s="17"/>
    </row>
    <row r="187" ht="45.75" customHeight="1">
      <c r="A187" s="17"/>
      <c r="B187" s="68"/>
      <c r="C187" s="69"/>
      <c r="D187" s="84"/>
      <c r="E187" s="84"/>
      <c r="F187" s="231" t="s">
        <v>324</v>
      </c>
      <c r="G187" s="232">
        <v>1.136883981E9</v>
      </c>
      <c r="H187" s="233" t="s">
        <v>325</v>
      </c>
      <c r="I187" s="195" t="s">
        <v>326</v>
      </c>
      <c r="J187" s="205">
        <v>46057.0</v>
      </c>
      <c r="K187" s="115">
        <v>389.0</v>
      </c>
      <c r="L187" s="205">
        <v>46064.0</v>
      </c>
      <c r="M187" s="241" t="s">
        <v>55</v>
      </c>
      <c r="N187" s="117">
        <v>9000000.0</v>
      </c>
      <c r="O187" s="81">
        <v>86940.0</v>
      </c>
      <c r="P187" s="81">
        <v>190944.0</v>
      </c>
      <c r="Q187" s="80"/>
      <c r="R187" s="81">
        <v>8722116.0</v>
      </c>
      <c r="S187" s="81">
        <v>0.0</v>
      </c>
      <c r="T187" s="83" t="s">
        <v>56</v>
      </c>
      <c r="U187" s="52"/>
      <c r="V187" s="34"/>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c r="IH187" s="17"/>
      <c r="II187" s="17"/>
      <c r="IJ187" s="17"/>
      <c r="IK187" s="17"/>
      <c r="IL187" s="17"/>
      <c r="IM187" s="17"/>
      <c r="IN187" s="17"/>
      <c r="IO187" s="17"/>
      <c r="IP187" s="17"/>
      <c r="IQ187" s="17"/>
      <c r="IR187" s="17"/>
      <c r="IS187" s="17"/>
      <c r="IT187" s="17"/>
      <c r="IU187" s="17"/>
      <c r="IV187" s="17"/>
      <c r="IW187" s="17"/>
    </row>
    <row r="188" ht="12.75" customHeight="1">
      <c r="A188" s="17"/>
      <c r="B188" s="68"/>
      <c r="C188" s="69"/>
      <c r="D188" s="84"/>
      <c r="E188" s="84"/>
      <c r="F188" s="98" t="s">
        <v>327</v>
      </c>
      <c r="G188" s="245">
        <v>7.9821873E7</v>
      </c>
      <c r="H188" s="111" t="s">
        <v>328</v>
      </c>
      <c r="I188" s="246" t="s">
        <v>329</v>
      </c>
      <c r="J188" s="179">
        <v>46017.0</v>
      </c>
      <c r="K188" s="90">
        <v>232.0</v>
      </c>
      <c r="L188" s="179">
        <v>46021.0</v>
      </c>
      <c r="M188" s="247" t="s">
        <v>55</v>
      </c>
      <c r="N188" s="92">
        <v>3250000.0</v>
      </c>
      <c r="O188" s="81">
        <v>31395.0</v>
      </c>
      <c r="P188" s="81">
        <v>0.0</v>
      </c>
      <c r="Q188" s="80"/>
      <c r="R188" s="81">
        <v>3218605.0</v>
      </c>
      <c r="S188" s="81">
        <v>6500000.0</v>
      </c>
      <c r="T188" s="83" t="s">
        <v>56</v>
      </c>
      <c r="U188" s="52"/>
      <c r="V188" s="34"/>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c r="IH188" s="17"/>
      <c r="II188" s="17"/>
      <c r="IJ188" s="17"/>
      <c r="IK188" s="17"/>
      <c r="IL188" s="17"/>
      <c r="IM188" s="17"/>
      <c r="IN188" s="17"/>
      <c r="IO188" s="17"/>
      <c r="IP188" s="17"/>
      <c r="IQ188" s="17"/>
      <c r="IR188" s="17"/>
      <c r="IS188" s="17"/>
      <c r="IT188" s="17"/>
      <c r="IU188" s="17"/>
      <c r="IV188" s="17"/>
      <c r="IW188" s="17"/>
    </row>
    <row r="189" ht="30.0" customHeight="1">
      <c r="A189" s="17"/>
      <c r="B189" s="68"/>
      <c r="C189" s="69"/>
      <c r="D189" s="86"/>
      <c r="E189" s="86"/>
      <c r="F189" s="86"/>
      <c r="G189" s="86"/>
      <c r="H189" s="86"/>
      <c r="I189" s="246" t="s">
        <v>330</v>
      </c>
      <c r="J189" s="248">
        <v>46038.0</v>
      </c>
      <c r="K189" s="249"/>
      <c r="L189" s="249"/>
      <c r="M189" s="250"/>
      <c r="N189" s="132"/>
      <c r="O189" s="80"/>
      <c r="P189" s="80"/>
      <c r="Q189" s="80"/>
      <c r="R189" s="81">
        <v>708099.0</v>
      </c>
      <c r="S189" s="81"/>
      <c r="T189" s="83" t="s">
        <v>56</v>
      </c>
      <c r="U189" s="52"/>
      <c r="V189" s="34"/>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c r="IH189" s="17"/>
      <c r="II189" s="17"/>
      <c r="IJ189" s="17"/>
      <c r="IK189" s="17"/>
      <c r="IL189" s="17"/>
      <c r="IM189" s="17"/>
      <c r="IN189" s="17"/>
      <c r="IO189" s="17"/>
      <c r="IP189" s="17"/>
      <c r="IQ189" s="17"/>
      <c r="IR189" s="17"/>
      <c r="IS189" s="17"/>
      <c r="IT189" s="17"/>
      <c r="IU189" s="17"/>
      <c r="IV189" s="17"/>
      <c r="IW189" s="17"/>
    </row>
    <row r="190" ht="12.75" customHeight="1">
      <c r="A190" s="17"/>
      <c r="B190" s="251"/>
      <c r="C190" s="252"/>
      <c r="D190" s="253" t="s">
        <v>331</v>
      </c>
      <c r="E190" s="254">
        <v>1.6644872E8</v>
      </c>
      <c r="F190" s="255" t="s">
        <v>332</v>
      </c>
      <c r="G190" s="256" t="s">
        <v>333</v>
      </c>
      <c r="H190" s="257" t="s">
        <v>334</v>
      </c>
      <c r="I190" s="246" t="s">
        <v>18</v>
      </c>
      <c r="J190" s="248" t="s">
        <v>18</v>
      </c>
      <c r="K190" s="258"/>
      <c r="L190" s="258"/>
      <c r="M190" s="259" t="s">
        <v>335</v>
      </c>
      <c r="N190" s="92">
        <v>1.0808634E8</v>
      </c>
      <c r="O190" s="80"/>
      <c r="P190" s="81">
        <v>5.836238E7</v>
      </c>
      <c r="Q190" s="80"/>
      <c r="R190" s="81">
        <v>4248601.0</v>
      </c>
      <c r="S190" s="81">
        <v>5.836238E7</v>
      </c>
      <c r="T190" s="83" t="s">
        <v>56</v>
      </c>
      <c r="U190" s="52"/>
      <c r="V190" s="34"/>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c r="IH190" s="17"/>
      <c r="II190" s="17"/>
      <c r="IJ190" s="17"/>
      <c r="IK190" s="17"/>
      <c r="IL190" s="17"/>
      <c r="IM190" s="17"/>
      <c r="IN190" s="17"/>
      <c r="IO190" s="17"/>
      <c r="IP190" s="17"/>
      <c r="IQ190" s="17"/>
      <c r="IR190" s="17"/>
      <c r="IS190" s="17"/>
      <c r="IT190" s="17"/>
      <c r="IU190" s="17"/>
      <c r="IV190" s="17"/>
      <c r="IW190" s="17"/>
    </row>
    <row r="191" ht="12.75" customHeight="1">
      <c r="A191" s="17"/>
      <c r="B191" s="260"/>
      <c r="C191" s="261">
        <f>SUM(C19:C190)</f>
        <v>2970000000</v>
      </c>
      <c r="D191" s="262"/>
      <c r="E191" s="263">
        <f>SUM(E20:E190)</f>
        <v>2970000000</v>
      </c>
      <c r="F191" s="264"/>
      <c r="G191" s="265"/>
      <c r="H191" s="265"/>
      <c r="I191" s="266"/>
      <c r="J191" s="267"/>
      <c r="K191" s="265"/>
      <c r="L191" s="265"/>
      <c r="M191" s="265"/>
      <c r="N191" s="268">
        <f t="shared" ref="N191:S191" si="1">SUM(N20:N190)</f>
        <v>2032889848</v>
      </c>
      <c r="O191" s="268">
        <f t="shared" si="1"/>
        <v>7000383</v>
      </c>
      <c r="P191" s="268">
        <f t="shared" si="1"/>
        <v>100601076</v>
      </c>
      <c r="Q191" s="268">
        <f t="shared" si="1"/>
        <v>0</v>
      </c>
      <c r="R191" s="268">
        <f t="shared" si="1"/>
        <v>1870304205</v>
      </c>
      <c r="S191" s="269">
        <f t="shared" si="1"/>
        <v>975614371</v>
      </c>
      <c r="T191" s="270">
        <f>+C191-N191</f>
        <v>937110152</v>
      </c>
      <c r="U191" s="271" t="s">
        <v>336</v>
      </c>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c r="IH191" s="17"/>
      <c r="II191" s="17"/>
      <c r="IJ191" s="17"/>
      <c r="IK191" s="17"/>
      <c r="IL191" s="17"/>
      <c r="IM191" s="17"/>
      <c r="IN191" s="17"/>
      <c r="IO191" s="17"/>
      <c r="IP191" s="17"/>
      <c r="IQ191" s="17"/>
      <c r="IR191" s="17"/>
      <c r="IS191" s="17"/>
      <c r="IT191" s="17"/>
      <c r="IU191" s="17"/>
      <c r="IV191" s="17"/>
      <c r="IW191" s="17"/>
    </row>
    <row r="192" ht="12.75" customHeight="1">
      <c r="A192" s="17"/>
      <c r="B192" s="272" t="s">
        <v>337</v>
      </c>
      <c r="C192" s="273">
        <f>+E192+E193+E194+E195+E196+E197+E198+E199+E200</f>
        <v>122102400</v>
      </c>
      <c r="D192" s="150" t="s">
        <v>338</v>
      </c>
      <c r="E192" s="274">
        <v>1.64664E7</v>
      </c>
      <c r="F192" s="148"/>
      <c r="G192" s="275"/>
      <c r="H192" s="275"/>
      <c r="I192" s="276"/>
      <c r="J192" s="145"/>
      <c r="K192" s="275"/>
      <c r="L192" s="275"/>
      <c r="M192" s="275"/>
      <c r="N192" s="149"/>
      <c r="O192" s="277"/>
      <c r="P192" s="80"/>
      <c r="Q192" s="277"/>
      <c r="R192" s="277"/>
      <c r="S192" s="277"/>
      <c r="T192" s="278"/>
      <c r="U192" s="52"/>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c r="IH192" s="17"/>
      <c r="II192" s="17"/>
      <c r="IJ192" s="17"/>
      <c r="IK192" s="17"/>
      <c r="IL192" s="17"/>
      <c r="IM192" s="17"/>
      <c r="IN192" s="17"/>
      <c r="IO192" s="17"/>
      <c r="IP192" s="17"/>
      <c r="IQ192" s="17"/>
      <c r="IR192" s="17"/>
      <c r="IS192" s="17"/>
      <c r="IT192" s="17"/>
      <c r="IU192" s="17"/>
      <c r="IV192" s="17"/>
      <c r="IW192" s="17"/>
    </row>
    <row r="193" ht="12.75" customHeight="1">
      <c r="A193" s="17"/>
      <c r="B193" s="68"/>
      <c r="C193" s="69"/>
      <c r="D193" s="150" t="s">
        <v>339</v>
      </c>
      <c r="E193" s="274">
        <v>1.55088E7</v>
      </c>
      <c r="F193" s="148"/>
      <c r="G193" s="275"/>
      <c r="H193" s="275"/>
      <c r="I193" s="276"/>
      <c r="J193" s="145"/>
      <c r="K193" s="275"/>
      <c r="L193" s="275"/>
      <c r="M193" s="275"/>
      <c r="N193" s="149"/>
      <c r="O193" s="277"/>
      <c r="P193" s="80"/>
      <c r="Q193" s="277"/>
      <c r="R193" s="277"/>
      <c r="S193" s="277"/>
      <c r="T193" s="278"/>
      <c r="U193" s="52"/>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c r="IH193" s="17"/>
      <c r="II193" s="17"/>
      <c r="IJ193" s="17"/>
      <c r="IK193" s="17"/>
      <c r="IL193" s="17"/>
      <c r="IM193" s="17"/>
      <c r="IN193" s="17"/>
      <c r="IO193" s="17"/>
      <c r="IP193" s="17"/>
      <c r="IQ193" s="17"/>
      <c r="IR193" s="17"/>
      <c r="IS193" s="17"/>
      <c r="IT193" s="17"/>
      <c r="IU193" s="17"/>
      <c r="IV193" s="17"/>
      <c r="IW193" s="17"/>
    </row>
    <row r="194" ht="12.75" customHeight="1">
      <c r="A194" s="17"/>
      <c r="B194" s="68"/>
      <c r="C194" s="69"/>
      <c r="D194" s="279" t="s">
        <v>340</v>
      </c>
      <c r="E194" s="274">
        <v>1.45476E7</v>
      </c>
      <c r="F194" s="280"/>
      <c r="G194" s="280"/>
      <c r="H194" s="280"/>
      <c r="I194" s="281"/>
      <c r="J194" s="282"/>
      <c r="K194" s="280"/>
      <c r="L194" s="280"/>
      <c r="M194" s="280"/>
      <c r="N194" s="283"/>
      <c r="O194" s="277"/>
      <c r="P194" s="80"/>
      <c r="Q194" s="277"/>
      <c r="R194" s="80"/>
      <c r="S194" s="277"/>
      <c r="T194" s="284"/>
      <c r="U194" s="52"/>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c r="ID194" s="17"/>
      <c r="IE194" s="17"/>
      <c r="IF194" s="17"/>
      <c r="IG194" s="17"/>
      <c r="IH194" s="17"/>
      <c r="II194" s="17"/>
      <c r="IJ194" s="17"/>
      <c r="IK194" s="17"/>
      <c r="IL194" s="17"/>
      <c r="IM194" s="17"/>
      <c r="IN194" s="17"/>
      <c r="IO194" s="17"/>
      <c r="IP194" s="17"/>
      <c r="IQ194" s="17"/>
      <c r="IR194" s="17"/>
      <c r="IS194" s="17"/>
      <c r="IT194" s="17"/>
      <c r="IU194" s="17"/>
      <c r="IV194" s="17"/>
      <c r="IW194" s="17"/>
    </row>
    <row r="195" ht="12.75" customHeight="1">
      <c r="A195" s="17"/>
      <c r="B195" s="68"/>
      <c r="C195" s="69"/>
      <c r="D195" s="150" t="s">
        <v>341</v>
      </c>
      <c r="E195" s="274">
        <v>1.64664E7</v>
      </c>
      <c r="F195" s="148"/>
      <c r="G195" s="275"/>
      <c r="H195" s="275"/>
      <c r="I195" s="276"/>
      <c r="J195" s="145"/>
      <c r="K195" s="275"/>
      <c r="L195" s="275"/>
      <c r="M195" s="275"/>
      <c r="N195" s="149"/>
      <c r="O195" s="277"/>
      <c r="P195" s="80"/>
      <c r="Q195" s="277"/>
      <c r="R195" s="80"/>
      <c r="S195" s="277"/>
      <c r="T195" s="278"/>
      <c r="U195" s="52"/>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c r="ID195" s="17"/>
      <c r="IE195" s="17"/>
      <c r="IF195" s="17"/>
      <c r="IG195" s="17"/>
      <c r="IH195" s="17"/>
      <c r="II195" s="17"/>
      <c r="IJ195" s="17"/>
      <c r="IK195" s="17"/>
      <c r="IL195" s="17"/>
      <c r="IM195" s="17"/>
      <c r="IN195" s="17"/>
      <c r="IO195" s="17"/>
      <c r="IP195" s="17"/>
      <c r="IQ195" s="17"/>
      <c r="IR195" s="17"/>
      <c r="IS195" s="17"/>
      <c r="IT195" s="17"/>
      <c r="IU195" s="17"/>
      <c r="IV195" s="17"/>
      <c r="IW195" s="17"/>
    </row>
    <row r="196" ht="12.75" customHeight="1">
      <c r="A196" s="17"/>
      <c r="B196" s="68"/>
      <c r="C196" s="69"/>
      <c r="D196" s="150" t="s">
        <v>342</v>
      </c>
      <c r="E196" s="274">
        <v>1.45476E7</v>
      </c>
      <c r="F196" s="148"/>
      <c r="G196" s="275"/>
      <c r="H196" s="275"/>
      <c r="I196" s="276"/>
      <c r="J196" s="145"/>
      <c r="K196" s="275"/>
      <c r="L196" s="275"/>
      <c r="M196" s="275"/>
      <c r="N196" s="149"/>
      <c r="O196" s="277"/>
      <c r="P196" s="80"/>
      <c r="Q196" s="277"/>
      <c r="R196" s="80"/>
      <c r="S196" s="277"/>
      <c r="T196" s="278"/>
      <c r="U196" s="52"/>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c r="ID196" s="17"/>
      <c r="IE196" s="17"/>
      <c r="IF196" s="17"/>
      <c r="IG196" s="17"/>
      <c r="IH196" s="17"/>
      <c r="II196" s="17"/>
      <c r="IJ196" s="17"/>
      <c r="IK196" s="17"/>
      <c r="IL196" s="17"/>
      <c r="IM196" s="17"/>
      <c r="IN196" s="17"/>
      <c r="IO196" s="17"/>
      <c r="IP196" s="17"/>
      <c r="IQ196" s="17"/>
      <c r="IR196" s="17"/>
      <c r="IS196" s="17"/>
      <c r="IT196" s="17"/>
      <c r="IU196" s="17"/>
      <c r="IV196" s="17"/>
      <c r="IW196" s="17"/>
    </row>
    <row r="197" ht="12.75" customHeight="1">
      <c r="A197" s="17"/>
      <c r="B197" s="68"/>
      <c r="C197" s="69"/>
      <c r="D197" s="150" t="s">
        <v>343</v>
      </c>
      <c r="E197" s="274">
        <v>9745200.0</v>
      </c>
      <c r="F197" s="148"/>
      <c r="G197" s="275"/>
      <c r="H197" s="275"/>
      <c r="I197" s="276"/>
      <c r="J197" s="145"/>
      <c r="K197" s="275"/>
      <c r="L197" s="275"/>
      <c r="M197" s="275"/>
      <c r="N197" s="149"/>
      <c r="O197" s="277"/>
      <c r="P197" s="80"/>
      <c r="Q197" s="277"/>
      <c r="R197" s="80"/>
      <c r="S197" s="277"/>
      <c r="T197" s="278"/>
      <c r="U197" s="52"/>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c r="IH197" s="17"/>
      <c r="II197" s="17"/>
      <c r="IJ197" s="17"/>
      <c r="IK197" s="17"/>
      <c r="IL197" s="17"/>
      <c r="IM197" s="17"/>
      <c r="IN197" s="17"/>
      <c r="IO197" s="17"/>
      <c r="IP197" s="17"/>
      <c r="IQ197" s="17"/>
      <c r="IR197" s="17"/>
      <c r="IS197" s="17"/>
      <c r="IT197" s="17"/>
      <c r="IU197" s="17"/>
      <c r="IV197" s="17"/>
      <c r="IW197" s="17"/>
    </row>
    <row r="198" ht="12.75" customHeight="1">
      <c r="A198" s="17"/>
      <c r="B198" s="68"/>
      <c r="C198" s="69"/>
      <c r="D198" s="150" t="s">
        <v>344</v>
      </c>
      <c r="E198" s="274">
        <v>1.25412E7</v>
      </c>
      <c r="F198" s="148"/>
      <c r="G198" s="275"/>
      <c r="H198" s="275"/>
      <c r="I198" s="276"/>
      <c r="J198" s="145"/>
      <c r="K198" s="275"/>
      <c r="L198" s="275"/>
      <c r="M198" s="275"/>
      <c r="N198" s="149"/>
      <c r="O198" s="277"/>
      <c r="P198" s="80"/>
      <c r="Q198" s="277"/>
      <c r="R198" s="80"/>
      <c r="S198" s="277"/>
      <c r="T198" s="278"/>
      <c r="U198" s="52"/>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c r="ID198" s="17"/>
      <c r="IE198" s="17"/>
      <c r="IF198" s="17"/>
      <c r="IG198" s="17"/>
      <c r="IH198" s="17"/>
      <c r="II198" s="17"/>
      <c r="IJ198" s="17"/>
      <c r="IK198" s="17"/>
      <c r="IL198" s="17"/>
      <c r="IM198" s="17"/>
      <c r="IN198" s="17"/>
      <c r="IO198" s="17"/>
      <c r="IP198" s="17"/>
      <c r="IQ198" s="17"/>
      <c r="IR198" s="17"/>
      <c r="IS198" s="17"/>
      <c r="IT198" s="17"/>
      <c r="IU198" s="17"/>
      <c r="IV198" s="17"/>
      <c r="IW198" s="17"/>
    </row>
    <row r="199" ht="12.75" customHeight="1">
      <c r="A199" s="17"/>
      <c r="B199" s="68"/>
      <c r="C199" s="69"/>
      <c r="D199" s="150" t="s">
        <v>345</v>
      </c>
      <c r="E199" s="274">
        <v>9738000.0</v>
      </c>
      <c r="F199" s="148"/>
      <c r="G199" s="275"/>
      <c r="H199" s="275"/>
      <c r="I199" s="276"/>
      <c r="J199" s="145"/>
      <c r="K199" s="275"/>
      <c r="L199" s="275"/>
      <c r="M199" s="275"/>
      <c r="N199" s="149"/>
      <c r="O199" s="277"/>
      <c r="P199" s="80"/>
      <c r="Q199" s="277"/>
      <c r="R199" s="80"/>
      <c r="S199" s="277"/>
      <c r="T199" s="278"/>
      <c r="U199" s="52"/>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c r="ID199" s="17"/>
      <c r="IE199" s="17"/>
      <c r="IF199" s="17"/>
      <c r="IG199" s="17"/>
      <c r="IH199" s="17"/>
      <c r="II199" s="17"/>
      <c r="IJ199" s="17"/>
      <c r="IK199" s="17"/>
      <c r="IL199" s="17"/>
      <c r="IM199" s="17"/>
      <c r="IN199" s="17"/>
      <c r="IO199" s="17"/>
      <c r="IP199" s="17"/>
      <c r="IQ199" s="17"/>
      <c r="IR199" s="17"/>
      <c r="IS199" s="17"/>
      <c r="IT199" s="17"/>
      <c r="IU199" s="17"/>
      <c r="IV199" s="17"/>
      <c r="IW199" s="17"/>
    </row>
    <row r="200" ht="12.75" customHeight="1">
      <c r="A200" s="17"/>
      <c r="B200" s="68"/>
      <c r="C200" s="285"/>
      <c r="D200" s="150" t="s">
        <v>346</v>
      </c>
      <c r="E200" s="274">
        <v>1.25412E7</v>
      </c>
      <c r="F200" s="148"/>
      <c r="G200" s="275"/>
      <c r="H200" s="275"/>
      <c r="I200" s="276"/>
      <c r="J200" s="145"/>
      <c r="K200" s="275"/>
      <c r="L200" s="275"/>
      <c r="M200" s="275"/>
      <c r="N200" s="149"/>
      <c r="O200" s="277"/>
      <c r="P200" s="80"/>
      <c r="Q200" s="277"/>
      <c r="R200" s="80"/>
      <c r="S200" s="277"/>
      <c r="T200" s="148"/>
      <c r="U200" s="52"/>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c r="ID200" s="17"/>
      <c r="IE200" s="17"/>
      <c r="IF200" s="17"/>
      <c r="IG200" s="17"/>
      <c r="IH200" s="17"/>
      <c r="II200" s="17"/>
      <c r="IJ200" s="17"/>
      <c r="IK200" s="17"/>
      <c r="IL200" s="17"/>
      <c r="IM200" s="17"/>
      <c r="IN200" s="17"/>
      <c r="IO200" s="17"/>
      <c r="IP200" s="17"/>
      <c r="IQ200" s="17"/>
      <c r="IR200" s="17"/>
      <c r="IS200" s="17"/>
      <c r="IT200" s="17"/>
      <c r="IU200" s="17"/>
      <c r="IV200" s="17"/>
      <c r="IW200" s="17"/>
    </row>
    <row r="201" ht="12.75" customHeight="1">
      <c r="A201" s="17"/>
      <c r="B201" s="260"/>
      <c r="C201" s="261">
        <f>SUM(C192)</f>
        <v>122102400</v>
      </c>
      <c r="D201" s="262"/>
      <c r="E201" s="261">
        <f>SUM(E192:E200)</f>
        <v>122102400</v>
      </c>
      <c r="F201" s="264"/>
      <c r="G201" s="265"/>
      <c r="H201" s="265"/>
      <c r="I201" s="266"/>
      <c r="J201" s="267"/>
      <c r="K201" s="265"/>
      <c r="L201" s="265"/>
      <c r="M201" s="265"/>
      <c r="N201" s="261">
        <f t="shared" ref="N201:S201" si="2">SUM(N192:N200)</f>
        <v>0</v>
      </c>
      <c r="O201" s="261">
        <f t="shared" si="2"/>
        <v>0</v>
      </c>
      <c r="P201" s="261">
        <f t="shared" si="2"/>
        <v>0</v>
      </c>
      <c r="Q201" s="261">
        <f t="shared" si="2"/>
        <v>0</v>
      </c>
      <c r="R201" s="261">
        <f t="shared" si="2"/>
        <v>0</v>
      </c>
      <c r="S201" s="261">
        <f t="shared" si="2"/>
        <v>0</v>
      </c>
      <c r="T201" s="286">
        <f>+C201-N201</f>
        <v>122102400</v>
      </c>
      <c r="U201" s="287" t="s">
        <v>347</v>
      </c>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c r="ID201" s="17"/>
      <c r="IE201" s="17"/>
      <c r="IF201" s="17"/>
      <c r="IG201" s="17"/>
      <c r="IH201" s="17"/>
      <c r="II201" s="17"/>
      <c r="IJ201" s="17"/>
      <c r="IK201" s="17"/>
      <c r="IL201" s="17"/>
      <c r="IM201" s="17"/>
      <c r="IN201" s="17"/>
      <c r="IO201" s="17"/>
      <c r="IP201" s="17"/>
      <c r="IQ201" s="17"/>
      <c r="IR201" s="17"/>
      <c r="IS201" s="17"/>
      <c r="IT201" s="17"/>
      <c r="IU201" s="17"/>
      <c r="IV201" s="17"/>
      <c r="IW201" s="17"/>
    </row>
    <row r="202" ht="81.0" customHeight="1">
      <c r="A202" s="17"/>
      <c r="B202" s="288" t="s">
        <v>348</v>
      </c>
      <c r="C202" s="289">
        <f>+E202+E205+E209</f>
        <v>142785714</v>
      </c>
      <c r="D202" s="290" t="s">
        <v>349</v>
      </c>
      <c r="E202" s="291">
        <v>4.7595238E7</v>
      </c>
      <c r="F202" s="292" t="s">
        <v>350</v>
      </c>
      <c r="G202" s="293">
        <v>2.0407755E7</v>
      </c>
      <c r="H202" s="292" t="s">
        <v>351</v>
      </c>
      <c r="I202" s="294" t="s">
        <v>18</v>
      </c>
      <c r="J202" s="294" t="s">
        <v>18</v>
      </c>
      <c r="K202" s="294" t="s">
        <v>18</v>
      </c>
      <c r="L202" s="295">
        <v>46049.0</v>
      </c>
      <c r="M202" s="296" t="s">
        <v>55</v>
      </c>
      <c r="N202" s="297">
        <v>3.807619E7</v>
      </c>
      <c r="O202" s="298">
        <v>0.0</v>
      </c>
      <c r="P202" s="299">
        <v>951905.0</v>
      </c>
      <c r="Q202" s="298">
        <v>0.0</v>
      </c>
      <c r="R202" s="299">
        <v>4671597.0</v>
      </c>
      <c r="S202" s="300">
        <v>3.7124285E7</v>
      </c>
      <c r="T202" s="301" t="s">
        <v>352</v>
      </c>
      <c r="U202" s="52"/>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c r="ID202" s="17"/>
      <c r="IE202" s="17"/>
      <c r="IF202" s="17"/>
      <c r="IG202" s="17"/>
      <c r="IH202" s="17"/>
      <c r="II202" s="17"/>
      <c r="IJ202" s="17"/>
      <c r="IK202" s="17"/>
      <c r="IL202" s="17"/>
      <c r="IM202" s="17"/>
      <c r="IN202" s="17"/>
      <c r="IO202" s="17"/>
      <c r="IP202" s="17"/>
      <c r="IQ202" s="17"/>
      <c r="IR202" s="17"/>
      <c r="IS202" s="17"/>
      <c r="IT202" s="17"/>
      <c r="IU202" s="17"/>
      <c r="IV202" s="17"/>
      <c r="IW202" s="17"/>
    </row>
    <row r="203" ht="13.5" customHeight="1">
      <c r="A203" s="17"/>
      <c r="B203" s="84"/>
      <c r="C203" s="84"/>
      <c r="D203" s="84"/>
      <c r="E203" s="302"/>
      <c r="F203" s="303"/>
      <c r="G203" s="304"/>
      <c r="H203" s="303"/>
      <c r="I203" s="294"/>
      <c r="J203" s="295"/>
      <c r="K203" s="305"/>
      <c r="L203" s="295"/>
      <c r="M203" s="296"/>
      <c r="N203" s="306"/>
      <c r="O203" s="298"/>
      <c r="P203" s="307"/>
      <c r="Q203" s="298"/>
      <c r="R203" s="307"/>
      <c r="S203" s="298"/>
      <c r="T203" s="294"/>
      <c r="U203" s="52"/>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c r="ID203" s="17"/>
      <c r="IE203" s="17"/>
      <c r="IF203" s="17"/>
      <c r="IG203" s="17"/>
      <c r="IH203" s="17"/>
      <c r="II203" s="17"/>
      <c r="IJ203" s="17"/>
      <c r="IK203" s="17"/>
      <c r="IL203" s="17"/>
      <c r="IM203" s="17"/>
      <c r="IN203" s="17"/>
      <c r="IO203" s="17"/>
      <c r="IP203" s="17"/>
      <c r="IQ203" s="17"/>
      <c r="IR203" s="17"/>
      <c r="IS203" s="17"/>
      <c r="IT203" s="17"/>
      <c r="IU203" s="17"/>
      <c r="IV203" s="17"/>
      <c r="IW203" s="17"/>
    </row>
    <row r="204" ht="13.5" customHeight="1">
      <c r="A204" s="17"/>
      <c r="B204" s="84"/>
      <c r="C204" s="84"/>
      <c r="D204" s="86"/>
      <c r="E204" s="308"/>
      <c r="F204" s="303"/>
      <c r="G204" s="304"/>
      <c r="H204" s="303"/>
      <c r="I204" s="294"/>
      <c r="J204" s="295"/>
      <c r="K204" s="305"/>
      <c r="L204" s="295"/>
      <c r="M204" s="296"/>
      <c r="N204" s="306"/>
      <c r="O204" s="298"/>
      <c r="P204" s="307"/>
      <c r="Q204" s="298"/>
      <c r="R204" s="307"/>
      <c r="S204" s="298"/>
      <c r="T204" s="294"/>
      <c r="U204" s="52"/>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c r="ID204" s="17"/>
      <c r="IE204" s="17"/>
      <c r="IF204" s="17"/>
      <c r="IG204" s="17"/>
      <c r="IH204" s="17"/>
      <c r="II204" s="17"/>
      <c r="IJ204" s="17"/>
      <c r="IK204" s="17"/>
      <c r="IL204" s="17"/>
      <c r="IM204" s="17"/>
      <c r="IN204" s="17"/>
      <c r="IO204" s="17"/>
      <c r="IP204" s="17"/>
      <c r="IQ204" s="17"/>
      <c r="IR204" s="17"/>
      <c r="IS204" s="17"/>
      <c r="IT204" s="17"/>
      <c r="IU204" s="17"/>
      <c r="IV204" s="17"/>
      <c r="IW204" s="17"/>
    </row>
    <row r="205" ht="63.0" customHeight="1">
      <c r="A205" s="17"/>
      <c r="B205" s="84"/>
      <c r="C205" s="84"/>
      <c r="D205" s="309" t="s">
        <v>353</v>
      </c>
      <c r="E205" s="310">
        <v>4.7595238E7</v>
      </c>
      <c r="F205" s="301" t="s">
        <v>354</v>
      </c>
      <c r="G205" s="293">
        <v>8.30505179E8</v>
      </c>
      <c r="H205" s="292" t="s">
        <v>355</v>
      </c>
      <c r="I205" s="294" t="s">
        <v>18</v>
      </c>
      <c r="J205" s="305" t="s">
        <v>18</v>
      </c>
      <c r="K205" s="305" t="s">
        <v>18</v>
      </c>
      <c r="L205" s="311" t="s">
        <v>356</v>
      </c>
      <c r="M205" s="296" t="s">
        <v>55</v>
      </c>
      <c r="N205" s="312">
        <v>1.62705E7</v>
      </c>
      <c r="O205" s="298">
        <v>0.0</v>
      </c>
      <c r="P205" s="298">
        <v>0.0</v>
      </c>
      <c r="Q205" s="298">
        <v>0.0</v>
      </c>
      <c r="R205" s="300">
        <v>1.62705E7</v>
      </c>
      <c r="S205" s="298">
        <v>0.0</v>
      </c>
      <c r="T205" s="296" t="s">
        <v>357</v>
      </c>
      <c r="U205" s="52"/>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c r="ID205" s="17"/>
      <c r="IE205" s="17"/>
      <c r="IF205" s="17"/>
      <c r="IG205" s="17"/>
      <c r="IH205" s="17"/>
      <c r="II205" s="17"/>
      <c r="IJ205" s="17"/>
      <c r="IK205" s="17"/>
      <c r="IL205" s="17"/>
      <c r="IM205" s="17"/>
      <c r="IN205" s="17"/>
      <c r="IO205" s="17"/>
      <c r="IP205" s="17"/>
      <c r="IQ205" s="17"/>
      <c r="IR205" s="17"/>
      <c r="IS205" s="17"/>
      <c r="IT205" s="17"/>
      <c r="IU205" s="17"/>
      <c r="IV205" s="17"/>
      <c r="IW205" s="17"/>
    </row>
    <row r="206" ht="59.25" customHeight="1">
      <c r="A206" s="17"/>
      <c r="B206" s="84"/>
      <c r="C206" s="84"/>
      <c r="D206" s="84"/>
      <c r="E206" s="69"/>
      <c r="F206" s="301" t="s">
        <v>354</v>
      </c>
      <c r="G206" s="293">
        <v>8.30505179E8</v>
      </c>
      <c r="H206" s="292" t="s">
        <v>358</v>
      </c>
      <c r="I206" s="294" t="s">
        <v>18</v>
      </c>
      <c r="J206" s="305" t="s">
        <v>18</v>
      </c>
      <c r="K206" s="305" t="s">
        <v>18</v>
      </c>
      <c r="L206" s="311" t="s">
        <v>356</v>
      </c>
      <c r="M206" s="296" t="s">
        <v>55</v>
      </c>
      <c r="N206" s="312">
        <v>3254100.0</v>
      </c>
      <c r="O206" s="298">
        <v>0.0</v>
      </c>
      <c r="P206" s="298">
        <v>0.0</v>
      </c>
      <c r="Q206" s="298">
        <v>0.0</v>
      </c>
      <c r="R206" s="300">
        <v>3254100.0</v>
      </c>
      <c r="S206" s="298">
        <v>0.0</v>
      </c>
      <c r="T206" s="301" t="s">
        <v>359</v>
      </c>
      <c r="U206" s="52"/>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c r="ID206" s="17"/>
      <c r="IE206" s="17"/>
      <c r="IF206" s="17"/>
      <c r="IG206" s="17"/>
      <c r="IH206" s="17"/>
      <c r="II206" s="17"/>
      <c r="IJ206" s="17"/>
      <c r="IK206" s="17"/>
      <c r="IL206" s="17"/>
      <c r="IM206" s="17"/>
      <c r="IN206" s="17"/>
      <c r="IO206" s="17"/>
      <c r="IP206" s="17"/>
      <c r="IQ206" s="17"/>
      <c r="IR206" s="17"/>
      <c r="IS206" s="17"/>
      <c r="IT206" s="17"/>
      <c r="IU206" s="17"/>
      <c r="IV206" s="17"/>
      <c r="IW206" s="17"/>
    </row>
    <row r="207" ht="59.25" customHeight="1">
      <c r="A207" s="17"/>
      <c r="B207" s="84"/>
      <c r="C207" s="84"/>
      <c r="D207" s="84"/>
      <c r="E207" s="69"/>
      <c r="F207" s="301" t="s">
        <v>360</v>
      </c>
      <c r="G207" s="293">
        <v>1.022423322E9</v>
      </c>
      <c r="H207" s="292" t="s">
        <v>355</v>
      </c>
      <c r="I207" s="294" t="s">
        <v>18</v>
      </c>
      <c r="J207" s="305" t="s">
        <v>18</v>
      </c>
      <c r="K207" s="305" t="s">
        <v>18</v>
      </c>
      <c r="L207" s="313">
        <v>46049.0</v>
      </c>
      <c r="M207" s="296" t="s">
        <v>55</v>
      </c>
      <c r="N207" s="312">
        <v>2.505979E7</v>
      </c>
      <c r="O207" s="307">
        <v>0.0</v>
      </c>
      <c r="P207" s="300">
        <v>877093.0</v>
      </c>
      <c r="Q207" s="298">
        <v>0.0</v>
      </c>
      <c r="R207" s="300">
        <v>2.4182697E7</v>
      </c>
      <c r="S207" s="300">
        <v>6264948.0</v>
      </c>
      <c r="T207" s="314" t="s">
        <v>361</v>
      </c>
      <c r="U207" s="52"/>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c r="ID207" s="17"/>
      <c r="IE207" s="17"/>
      <c r="IF207" s="17"/>
      <c r="IG207" s="17"/>
      <c r="IH207" s="17"/>
      <c r="II207" s="17"/>
      <c r="IJ207" s="17"/>
      <c r="IK207" s="17"/>
      <c r="IL207" s="17"/>
      <c r="IM207" s="17"/>
      <c r="IN207" s="17"/>
      <c r="IO207" s="17"/>
      <c r="IP207" s="17"/>
      <c r="IQ207" s="17"/>
      <c r="IR207" s="17"/>
      <c r="IS207" s="17"/>
      <c r="IT207" s="17"/>
      <c r="IU207" s="17"/>
      <c r="IV207" s="17"/>
      <c r="IW207" s="17"/>
    </row>
    <row r="208" ht="12.0" customHeight="1">
      <c r="A208" s="17"/>
      <c r="B208" s="84"/>
      <c r="C208" s="84"/>
      <c r="D208" s="86"/>
      <c r="E208" s="252"/>
      <c r="F208" s="303"/>
      <c r="G208" s="304"/>
      <c r="H208" s="303"/>
      <c r="I208" s="294"/>
      <c r="J208" s="295"/>
      <c r="K208" s="305"/>
      <c r="L208" s="295"/>
      <c r="M208" s="296"/>
      <c r="N208" s="306"/>
      <c r="O208" s="298"/>
      <c r="P208" s="298"/>
      <c r="Q208" s="298"/>
      <c r="R208" s="298"/>
      <c r="S208" s="298"/>
      <c r="T208" s="303"/>
      <c r="U208" s="52"/>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c r="ID208" s="17"/>
      <c r="IE208" s="17"/>
      <c r="IF208" s="17"/>
      <c r="IG208" s="17"/>
      <c r="IH208" s="17"/>
      <c r="II208" s="17"/>
      <c r="IJ208" s="17"/>
      <c r="IK208" s="17"/>
      <c r="IL208" s="17"/>
      <c r="IM208" s="17"/>
      <c r="IN208" s="17"/>
      <c r="IO208" s="17"/>
      <c r="IP208" s="17"/>
      <c r="IQ208" s="17"/>
      <c r="IR208" s="17"/>
      <c r="IS208" s="17"/>
      <c r="IT208" s="17"/>
      <c r="IU208" s="17"/>
      <c r="IV208" s="17"/>
      <c r="IW208" s="17"/>
    </row>
    <row r="209" ht="12.75" customHeight="1">
      <c r="A209" s="17"/>
      <c r="B209" s="84"/>
      <c r="C209" s="84"/>
      <c r="D209" s="309" t="s">
        <v>362</v>
      </c>
      <c r="E209" s="310">
        <v>4.7595238E7</v>
      </c>
      <c r="F209" s="301" t="s">
        <v>363</v>
      </c>
      <c r="G209" s="293">
        <v>1.013646003E9</v>
      </c>
      <c r="H209" s="292" t="s">
        <v>364</v>
      </c>
      <c r="I209" s="294" t="s">
        <v>18</v>
      </c>
      <c r="J209" s="305" t="s">
        <v>18</v>
      </c>
      <c r="K209" s="305" t="s">
        <v>18</v>
      </c>
      <c r="L209" s="313">
        <v>46066.0</v>
      </c>
      <c r="M209" s="296" t="s">
        <v>55</v>
      </c>
      <c r="N209" s="315">
        <v>3.807619E7</v>
      </c>
      <c r="O209" s="298">
        <v>0.0</v>
      </c>
      <c r="P209" s="300">
        <v>1332667.0</v>
      </c>
      <c r="Q209" s="298">
        <v>0.0</v>
      </c>
      <c r="R209" s="300">
        <v>3.6743523E7</v>
      </c>
      <c r="S209" s="300">
        <v>9519048.0</v>
      </c>
      <c r="T209" s="314" t="s">
        <v>365</v>
      </c>
      <c r="U209" s="52"/>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c r="IH209" s="17"/>
      <c r="II209" s="17"/>
      <c r="IJ209" s="17"/>
      <c r="IK209" s="17"/>
      <c r="IL209" s="17"/>
      <c r="IM209" s="17"/>
      <c r="IN209" s="17"/>
      <c r="IO209" s="17"/>
      <c r="IP209" s="17"/>
      <c r="IQ209" s="17"/>
      <c r="IR209" s="17"/>
      <c r="IS209" s="17"/>
      <c r="IT209" s="17"/>
      <c r="IU209" s="17"/>
      <c r="IV209" s="17"/>
      <c r="IW209" s="17"/>
    </row>
    <row r="210" ht="12.75" customHeight="1">
      <c r="A210" s="17"/>
      <c r="B210" s="86"/>
      <c r="C210" s="86"/>
      <c r="D210" s="84"/>
      <c r="E210" s="285"/>
      <c r="F210" s="303"/>
      <c r="G210" s="304"/>
      <c r="H210" s="303"/>
      <c r="I210" s="294"/>
      <c r="J210" s="295"/>
      <c r="K210" s="305"/>
      <c r="L210" s="295"/>
      <c r="M210" s="296"/>
      <c r="N210" s="306"/>
      <c r="O210" s="298"/>
      <c r="P210" s="298"/>
      <c r="Q210" s="298"/>
      <c r="R210" s="298"/>
      <c r="S210" s="298"/>
      <c r="T210" s="303"/>
      <c r="U210" s="52"/>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c r="ID210" s="17"/>
      <c r="IE210" s="17"/>
      <c r="IF210" s="17"/>
      <c r="IG210" s="17"/>
      <c r="IH210" s="17"/>
      <c r="II210" s="17"/>
      <c r="IJ210" s="17"/>
      <c r="IK210" s="17"/>
      <c r="IL210" s="17"/>
      <c r="IM210" s="17"/>
      <c r="IN210" s="17"/>
      <c r="IO210" s="17"/>
      <c r="IP210" s="17"/>
      <c r="IQ210" s="17"/>
      <c r="IR210" s="17"/>
      <c r="IS210" s="17"/>
      <c r="IT210" s="17"/>
      <c r="IU210" s="17"/>
      <c r="IV210" s="17"/>
      <c r="IW210" s="17"/>
    </row>
    <row r="211" ht="12.75" customHeight="1">
      <c r="A211" s="17"/>
      <c r="B211" s="260"/>
      <c r="C211" s="261">
        <f>SUM(C202)</f>
        <v>142785714</v>
      </c>
      <c r="D211" s="316"/>
      <c r="E211" s="317">
        <f>SUM(E202:E210)</f>
        <v>142785714</v>
      </c>
      <c r="F211" s="318"/>
      <c r="G211" s="265"/>
      <c r="H211" s="265"/>
      <c r="I211" s="266"/>
      <c r="J211" s="267"/>
      <c r="K211" s="265"/>
      <c r="L211" s="265"/>
      <c r="M211" s="265"/>
      <c r="N211" s="319">
        <f t="shared" ref="N211:S211" si="3">SUM(N202:N210)</f>
        <v>120736770</v>
      </c>
      <c r="O211" s="319">
        <f t="shared" si="3"/>
        <v>0</v>
      </c>
      <c r="P211" s="319">
        <f t="shared" si="3"/>
        <v>3161665</v>
      </c>
      <c r="Q211" s="319">
        <f t="shared" si="3"/>
        <v>0</v>
      </c>
      <c r="R211" s="319">
        <f t="shared" si="3"/>
        <v>85122417</v>
      </c>
      <c r="S211" s="319">
        <f t="shared" si="3"/>
        <v>52908281</v>
      </c>
      <c r="T211" s="286">
        <f>+E211-N211</f>
        <v>22048944</v>
      </c>
      <c r="U211" s="287" t="s">
        <v>347</v>
      </c>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c r="ID211" s="17"/>
      <c r="IE211" s="17"/>
      <c r="IF211" s="17"/>
      <c r="IG211" s="17"/>
      <c r="IH211" s="17"/>
      <c r="II211" s="17"/>
      <c r="IJ211" s="17"/>
      <c r="IK211" s="17"/>
      <c r="IL211" s="17"/>
      <c r="IM211" s="17"/>
      <c r="IN211" s="17"/>
      <c r="IO211" s="17"/>
      <c r="IP211" s="17"/>
      <c r="IQ211" s="17"/>
      <c r="IR211" s="17"/>
      <c r="IS211" s="17"/>
      <c r="IT211" s="17"/>
      <c r="IU211" s="17"/>
      <c r="IV211" s="17"/>
      <c r="IW211" s="17"/>
    </row>
    <row r="212" ht="46.5" customHeight="1">
      <c r="A212" s="17"/>
      <c r="B212" s="320" t="s">
        <v>337</v>
      </c>
      <c r="C212" s="321">
        <f>+E212+E216+E220+E224+E228+E232+E236+E240+E244+E248</f>
        <v>26395200</v>
      </c>
      <c r="D212" s="322" t="s">
        <v>366</v>
      </c>
      <c r="E212" s="323">
        <v>2928000.0</v>
      </c>
      <c r="F212" s="70" t="s">
        <v>367</v>
      </c>
      <c r="G212" s="324">
        <v>1.026567297E9</v>
      </c>
      <c r="H212" s="292" t="s">
        <v>368</v>
      </c>
      <c r="I212" s="294" t="s">
        <v>18</v>
      </c>
      <c r="J212" s="305" t="s">
        <v>18</v>
      </c>
      <c r="K212" s="305" t="s">
        <v>18</v>
      </c>
      <c r="L212" s="311" t="s">
        <v>369</v>
      </c>
      <c r="M212" s="296" t="s">
        <v>55</v>
      </c>
      <c r="N212" s="315">
        <v>732000.0</v>
      </c>
      <c r="O212" s="298">
        <v>0.0</v>
      </c>
      <c r="P212" s="298">
        <v>0.0</v>
      </c>
      <c r="Q212" s="298">
        <v>0.0</v>
      </c>
      <c r="R212" s="300">
        <v>732000.0</v>
      </c>
      <c r="S212" s="298">
        <v>0.0</v>
      </c>
      <c r="T212" s="292" t="s">
        <v>370</v>
      </c>
      <c r="U212" s="52"/>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c r="ID212" s="17"/>
      <c r="IE212" s="17"/>
      <c r="IF212" s="17"/>
      <c r="IG212" s="17"/>
      <c r="IH212" s="17"/>
      <c r="II212" s="17"/>
      <c r="IJ212" s="17"/>
      <c r="IK212" s="17"/>
      <c r="IL212" s="17"/>
      <c r="IM212" s="17"/>
      <c r="IN212" s="17"/>
      <c r="IO212" s="17"/>
      <c r="IP212" s="17"/>
      <c r="IQ212" s="17"/>
      <c r="IR212" s="17"/>
      <c r="IS212" s="17"/>
      <c r="IT212" s="17"/>
      <c r="IU212" s="17"/>
      <c r="IV212" s="17"/>
      <c r="IW212" s="17"/>
    </row>
    <row r="213" ht="63.75" customHeight="1">
      <c r="A213" s="17"/>
      <c r="B213" s="84"/>
      <c r="C213" s="69"/>
      <c r="D213" s="84"/>
      <c r="E213" s="84"/>
      <c r="F213" s="84"/>
      <c r="G213" s="84"/>
      <c r="H213" s="292" t="s">
        <v>371</v>
      </c>
      <c r="I213" s="294" t="s">
        <v>18</v>
      </c>
      <c r="J213" s="305" t="s">
        <v>18</v>
      </c>
      <c r="K213" s="305" t="s">
        <v>18</v>
      </c>
      <c r="L213" s="311" t="s">
        <v>372</v>
      </c>
      <c r="M213" s="296" t="s">
        <v>55</v>
      </c>
      <c r="N213" s="315">
        <v>732000.0</v>
      </c>
      <c r="O213" s="298">
        <v>0.0</v>
      </c>
      <c r="P213" s="298">
        <v>0.0</v>
      </c>
      <c r="Q213" s="298">
        <v>0.0</v>
      </c>
      <c r="R213" s="300">
        <v>732000.0</v>
      </c>
      <c r="S213" s="298">
        <v>0.0</v>
      </c>
      <c r="T213" s="292" t="s">
        <v>373</v>
      </c>
      <c r="U213" s="52"/>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c r="ID213" s="17"/>
      <c r="IE213" s="17"/>
      <c r="IF213" s="17"/>
      <c r="IG213" s="17"/>
      <c r="IH213" s="17"/>
      <c r="II213" s="17"/>
      <c r="IJ213" s="17"/>
      <c r="IK213" s="17"/>
      <c r="IL213" s="17"/>
      <c r="IM213" s="17"/>
      <c r="IN213" s="17"/>
      <c r="IO213" s="17"/>
      <c r="IP213" s="17"/>
      <c r="IQ213" s="17"/>
      <c r="IR213" s="17"/>
      <c r="IS213" s="17"/>
      <c r="IT213" s="17"/>
      <c r="IU213" s="17"/>
      <c r="IV213" s="17"/>
      <c r="IW213" s="17"/>
    </row>
    <row r="214" ht="46.5" customHeight="1">
      <c r="A214" s="17"/>
      <c r="B214" s="84"/>
      <c r="C214" s="69"/>
      <c r="D214" s="84"/>
      <c r="E214" s="84"/>
      <c r="F214" s="84"/>
      <c r="G214" s="84"/>
      <c r="H214" s="292" t="s">
        <v>374</v>
      </c>
      <c r="I214" s="294" t="s">
        <v>18</v>
      </c>
      <c r="J214" s="305" t="s">
        <v>18</v>
      </c>
      <c r="K214" s="305" t="s">
        <v>18</v>
      </c>
      <c r="L214" s="311" t="s">
        <v>375</v>
      </c>
      <c r="M214" s="296" t="s">
        <v>55</v>
      </c>
      <c r="N214" s="315">
        <v>732000.0</v>
      </c>
      <c r="O214" s="298">
        <v>0.0</v>
      </c>
      <c r="P214" s="298">
        <v>0.0</v>
      </c>
      <c r="Q214" s="298">
        <v>0.0</v>
      </c>
      <c r="R214" s="300">
        <v>732000.0</v>
      </c>
      <c r="S214" s="298">
        <v>0.0</v>
      </c>
      <c r="T214" s="292" t="s">
        <v>376</v>
      </c>
      <c r="U214" s="52"/>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c r="ID214" s="17"/>
      <c r="IE214" s="17"/>
      <c r="IF214" s="17"/>
      <c r="IG214" s="17"/>
      <c r="IH214" s="17"/>
      <c r="II214" s="17"/>
      <c r="IJ214" s="17"/>
      <c r="IK214" s="17"/>
      <c r="IL214" s="17"/>
      <c r="IM214" s="17"/>
      <c r="IN214" s="17"/>
      <c r="IO214" s="17"/>
      <c r="IP214" s="17"/>
      <c r="IQ214" s="17"/>
      <c r="IR214" s="17"/>
      <c r="IS214" s="17"/>
      <c r="IT214" s="17"/>
      <c r="IU214" s="17"/>
      <c r="IV214" s="17"/>
      <c r="IW214" s="17"/>
    </row>
    <row r="215" ht="46.5" customHeight="1">
      <c r="A215" s="17"/>
      <c r="B215" s="84"/>
      <c r="C215" s="69"/>
      <c r="D215" s="325"/>
      <c r="E215" s="325"/>
      <c r="F215" s="86"/>
      <c r="G215" s="86"/>
      <c r="H215" s="292" t="s">
        <v>377</v>
      </c>
      <c r="I215" s="294" t="s">
        <v>18</v>
      </c>
      <c r="J215" s="305" t="s">
        <v>18</v>
      </c>
      <c r="K215" s="305" t="s">
        <v>18</v>
      </c>
      <c r="L215" s="326">
        <v>46009.0</v>
      </c>
      <c r="M215" s="296" t="s">
        <v>55</v>
      </c>
      <c r="N215" s="315">
        <v>732000.0</v>
      </c>
      <c r="O215" s="298">
        <v>0.0</v>
      </c>
      <c r="P215" s="298">
        <v>0.0</v>
      </c>
      <c r="Q215" s="298">
        <v>0.0</v>
      </c>
      <c r="R215" s="300">
        <v>732000.0</v>
      </c>
      <c r="S215" s="298">
        <v>0.0</v>
      </c>
      <c r="T215" s="292" t="s">
        <v>378</v>
      </c>
      <c r="U215" s="52"/>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c r="ID215" s="17"/>
      <c r="IE215" s="17"/>
      <c r="IF215" s="17"/>
      <c r="IG215" s="17"/>
      <c r="IH215" s="17"/>
      <c r="II215" s="17"/>
      <c r="IJ215" s="17"/>
      <c r="IK215" s="17"/>
      <c r="IL215" s="17"/>
      <c r="IM215" s="17"/>
      <c r="IN215" s="17"/>
      <c r="IO215" s="17"/>
      <c r="IP215" s="17"/>
      <c r="IQ215" s="17"/>
      <c r="IR215" s="17"/>
      <c r="IS215" s="17"/>
      <c r="IT215" s="17"/>
      <c r="IU215" s="17"/>
      <c r="IV215" s="17"/>
      <c r="IW215" s="17"/>
    </row>
    <row r="216" ht="47.25" customHeight="1">
      <c r="A216" s="17"/>
      <c r="B216" s="84"/>
      <c r="C216" s="69"/>
      <c r="D216" s="327" t="s">
        <v>379</v>
      </c>
      <c r="E216" s="328">
        <v>3567600.0</v>
      </c>
      <c r="F216" s="70" t="s">
        <v>380</v>
      </c>
      <c r="G216" s="329">
        <v>1.032477743E9</v>
      </c>
      <c r="H216" s="292" t="s">
        <v>381</v>
      </c>
      <c r="I216" s="294" t="s">
        <v>18</v>
      </c>
      <c r="J216" s="305" t="s">
        <v>18</v>
      </c>
      <c r="K216" s="305" t="s">
        <v>18</v>
      </c>
      <c r="L216" s="311" t="s">
        <v>369</v>
      </c>
      <c r="M216" s="296" t="s">
        <v>55</v>
      </c>
      <c r="N216" s="315">
        <v>891900.0</v>
      </c>
      <c r="O216" s="298">
        <v>0.0</v>
      </c>
      <c r="P216" s="298">
        <v>0.0</v>
      </c>
      <c r="Q216" s="298">
        <v>0.0</v>
      </c>
      <c r="R216" s="300">
        <v>891900.0</v>
      </c>
      <c r="S216" s="298">
        <v>0.0</v>
      </c>
      <c r="T216" s="292" t="s">
        <v>382</v>
      </c>
      <c r="U216" s="52"/>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c r="ID216" s="17"/>
      <c r="IE216" s="17"/>
      <c r="IF216" s="17"/>
      <c r="IG216" s="17"/>
      <c r="IH216" s="17"/>
      <c r="II216" s="17"/>
      <c r="IJ216" s="17"/>
      <c r="IK216" s="17"/>
      <c r="IL216" s="17"/>
      <c r="IM216" s="17"/>
      <c r="IN216" s="17"/>
      <c r="IO216" s="17"/>
      <c r="IP216" s="17"/>
      <c r="IQ216" s="17"/>
      <c r="IR216" s="17"/>
      <c r="IS216" s="17"/>
      <c r="IT216" s="17"/>
      <c r="IU216" s="17"/>
      <c r="IV216" s="17"/>
      <c r="IW216" s="17"/>
    </row>
    <row r="217" ht="57.0" customHeight="1">
      <c r="A217" s="17"/>
      <c r="B217" s="84"/>
      <c r="C217" s="69"/>
      <c r="D217" s="84"/>
      <c r="E217" s="84"/>
      <c r="F217" s="84"/>
      <c r="G217" s="84"/>
      <c r="H217" s="314" t="s">
        <v>383</v>
      </c>
      <c r="I217" s="294" t="s">
        <v>18</v>
      </c>
      <c r="J217" s="305" t="s">
        <v>18</v>
      </c>
      <c r="K217" s="305" t="s">
        <v>18</v>
      </c>
      <c r="L217" s="326" t="s">
        <v>384</v>
      </c>
      <c r="M217" s="296" t="s">
        <v>55</v>
      </c>
      <c r="N217" s="315">
        <v>891900.0</v>
      </c>
      <c r="O217" s="298">
        <v>0.0</v>
      </c>
      <c r="P217" s="298">
        <v>0.0</v>
      </c>
      <c r="Q217" s="298">
        <v>0.0</v>
      </c>
      <c r="R217" s="300">
        <v>891900.0</v>
      </c>
      <c r="S217" s="298">
        <v>0.0</v>
      </c>
      <c r="T217" s="292" t="s">
        <v>385</v>
      </c>
      <c r="U217" s="52"/>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c r="ID217" s="17"/>
      <c r="IE217" s="17"/>
      <c r="IF217" s="17"/>
      <c r="IG217" s="17"/>
      <c r="IH217" s="17"/>
      <c r="II217" s="17"/>
      <c r="IJ217" s="17"/>
      <c r="IK217" s="17"/>
      <c r="IL217" s="17"/>
      <c r="IM217" s="17"/>
      <c r="IN217" s="17"/>
      <c r="IO217" s="17"/>
      <c r="IP217" s="17"/>
      <c r="IQ217" s="17"/>
      <c r="IR217" s="17"/>
      <c r="IS217" s="17"/>
      <c r="IT217" s="17"/>
      <c r="IU217" s="17"/>
      <c r="IV217" s="17"/>
      <c r="IW217" s="17"/>
    </row>
    <row r="218" ht="60.0" customHeight="1">
      <c r="A218" s="17"/>
      <c r="B218" s="84"/>
      <c r="C218" s="69"/>
      <c r="D218" s="84"/>
      <c r="E218" s="84"/>
      <c r="F218" s="84"/>
      <c r="G218" s="84"/>
      <c r="H218" s="314" t="s">
        <v>386</v>
      </c>
      <c r="I218" s="294" t="s">
        <v>18</v>
      </c>
      <c r="J218" s="305" t="s">
        <v>18</v>
      </c>
      <c r="K218" s="305" t="s">
        <v>18</v>
      </c>
      <c r="L218" s="326" t="s">
        <v>387</v>
      </c>
      <c r="M218" s="296" t="s">
        <v>55</v>
      </c>
      <c r="N218" s="315">
        <v>891900.0</v>
      </c>
      <c r="O218" s="298">
        <v>0.0</v>
      </c>
      <c r="P218" s="298">
        <v>0.0</v>
      </c>
      <c r="Q218" s="298">
        <v>0.0</v>
      </c>
      <c r="R218" s="300">
        <v>891900.0</v>
      </c>
      <c r="S218" s="298">
        <v>0.0</v>
      </c>
      <c r="T218" s="292" t="s">
        <v>388</v>
      </c>
      <c r="U218" s="52"/>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c r="ID218" s="17"/>
      <c r="IE218" s="17"/>
      <c r="IF218" s="17"/>
      <c r="IG218" s="17"/>
      <c r="IH218" s="17"/>
      <c r="II218" s="17"/>
      <c r="IJ218" s="17"/>
      <c r="IK218" s="17"/>
      <c r="IL218" s="17"/>
      <c r="IM218" s="17"/>
      <c r="IN218" s="17"/>
      <c r="IO218" s="17"/>
      <c r="IP218" s="17"/>
      <c r="IQ218" s="17"/>
      <c r="IR218" s="17"/>
      <c r="IS218" s="17"/>
      <c r="IT218" s="17"/>
      <c r="IU218" s="17"/>
      <c r="IV218" s="17"/>
      <c r="IW218" s="17"/>
    </row>
    <row r="219" ht="45.0" customHeight="1">
      <c r="A219" s="17"/>
      <c r="B219" s="84"/>
      <c r="C219" s="69"/>
      <c r="D219" s="86"/>
      <c r="E219" s="86"/>
      <c r="F219" s="86"/>
      <c r="G219" s="84"/>
      <c r="H219" s="314" t="s">
        <v>389</v>
      </c>
      <c r="I219" s="294" t="s">
        <v>18</v>
      </c>
      <c r="J219" s="305" t="s">
        <v>18</v>
      </c>
      <c r="K219" s="305" t="s">
        <v>18</v>
      </c>
      <c r="L219" s="295">
        <v>46002.0</v>
      </c>
      <c r="M219" s="296" t="s">
        <v>55</v>
      </c>
      <c r="N219" s="315">
        <v>891900.0</v>
      </c>
      <c r="O219" s="298">
        <v>0.0</v>
      </c>
      <c r="P219" s="298">
        <v>0.0</v>
      </c>
      <c r="Q219" s="298">
        <v>0.0</v>
      </c>
      <c r="R219" s="300">
        <v>891900.0</v>
      </c>
      <c r="S219" s="298">
        <v>0.0</v>
      </c>
      <c r="T219" s="292" t="s">
        <v>390</v>
      </c>
      <c r="U219" s="52"/>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c r="ID219" s="17"/>
      <c r="IE219" s="17"/>
      <c r="IF219" s="17"/>
      <c r="IG219" s="17"/>
      <c r="IH219" s="17"/>
      <c r="II219" s="17"/>
      <c r="IJ219" s="17"/>
      <c r="IK219" s="17"/>
      <c r="IL219" s="17"/>
      <c r="IM219" s="17"/>
      <c r="IN219" s="17"/>
      <c r="IO219" s="17"/>
      <c r="IP219" s="17"/>
      <c r="IQ219" s="17"/>
      <c r="IR219" s="17"/>
      <c r="IS219" s="17"/>
      <c r="IT219" s="17"/>
      <c r="IU219" s="17"/>
      <c r="IV219" s="17"/>
      <c r="IW219" s="17"/>
    </row>
    <row r="220" ht="51.0" customHeight="1">
      <c r="A220" s="17"/>
      <c r="B220" s="84"/>
      <c r="C220" s="69"/>
      <c r="D220" s="330" t="s">
        <v>379</v>
      </c>
      <c r="E220" s="331">
        <v>2607600.0</v>
      </c>
      <c r="F220" s="332" t="s">
        <v>391</v>
      </c>
      <c r="G220" s="324">
        <v>1.110484062E9</v>
      </c>
      <c r="H220" s="333" t="s">
        <v>392</v>
      </c>
      <c r="I220" s="294" t="s">
        <v>18</v>
      </c>
      <c r="J220" s="305" t="s">
        <v>18</v>
      </c>
      <c r="K220" s="305" t="s">
        <v>18</v>
      </c>
      <c r="L220" s="311" t="s">
        <v>369</v>
      </c>
      <c r="M220" s="296" t="s">
        <v>55</v>
      </c>
      <c r="N220" s="315">
        <v>651900.0</v>
      </c>
      <c r="O220" s="298">
        <v>0.0</v>
      </c>
      <c r="P220" s="298">
        <v>0.0</v>
      </c>
      <c r="Q220" s="298">
        <v>0.0</v>
      </c>
      <c r="R220" s="300">
        <v>651900.0</v>
      </c>
      <c r="S220" s="298">
        <v>0.0</v>
      </c>
      <c r="T220" s="292" t="s">
        <v>393</v>
      </c>
      <c r="U220" s="52"/>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c r="ID220" s="17"/>
      <c r="IE220" s="17"/>
      <c r="IF220" s="17"/>
      <c r="IG220" s="17"/>
      <c r="IH220" s="17"/>
      <c r="II220" s="17"/>
      <c r="IJ220" s="17"/>
      <c r="IK220" s="17"/>
      <c r="IL220" s="17"/>
      <c r="IM220" s="17"/>
      <c r="IN220" s="17"/>
      <c r="IO220" s="17"/>
      <c r="IP220" s="17"/>
      <c r="IQ220" s="17"/>
      <c r="IR220" s="17"/>
      <c r="IS220" s="17"/>
      <c r="IT220" s="17"/>
      <c r="IU220" s="17"/>
      <c r="IV220" s="17"/>
      <c r="IW220" s="17"/>
    </row>
    <row r="221" ht="51.0" customHeight="1">
      <c r="A221" s="17"/>
      <c r="B221" s="84"/>
      <c r="C221" s="69"/>
      <c r="D221" s="84"/>
      <c r="E221" s="84"/>
      <c r="F221" s="334"/>
      <c r="G221" s="84"/>
      <c r="H221" s="333" t="s">
        <v>394</v>
      </c>
      <c r="I221" s="294" t="s">
        <v>18</v>
      </c>
      <c r="J221" s="305" t="s">
        <v>18</v>
      </c>
      <c r="K221" s="305" t="s">
        <v>18</v>
      </c>
      <c r="L221" s="326" t="s">
        <v>395</v>
      </c>
      <c r="M221" s="296" t="s">
        <v>55</v>
      </c>
      <c r="N221" s="315">
        <v>651900.0</v>
      </c>
      <c r="O221" s="298">
        <v>0.0</v>
      </c>
      <c r="P221" s="298">
        <v>0.0</v>
      </c>
      <c r="Q221" s="298">
        <v>0.0</v>
      </c>
      <c r="R221" s="300">
        <v>651900.0</v>
      </c>
      <c r="S221" s="298"/>
      <c r="T221" s="292" t="s">
        <v>396</v>
      </c>
      <c r="U221" s="52"/>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c r="IH221" s="17"/>
      <c r="II221" s="17"/>
      <c r="IJ221" s="17"/>
      <c r="IK221" s="17"/>
      <c r="IL221" s="17"/>
      <c r="IM221" s="17"/>
      <c r="IN221" s="17"/>
      <c r="IO221" s="17"/>
      <c r="IP221" s="17"/>
      <c r="IQ221" s="17"/>
      <c r="IR221" s="17"/>
      <c r="IS221" s="17"/>
      <c r="IT221" s="17"/>
      <c r="IU221" s="17"/>
      <c r="IV221" s="17"/>
      <c r="IW221" s="17"/>
    </row>
    <row r="222" ht="54.0" customHeight="1">
      <c r="A222" s="17"/>
      <c r="B222" s="84"/>
      <c r="C222" s="69"/>
      <c r="D222" s="84"/>
      <c r="E222" s="84"/>
      <c r="F222" s="334"/>
      <c r="G222" s="84"/>
      <c r="H222" s="333" t="s">
        <v>397</v>
      </c>
      <c r="I222" s="294" t="s">
        <v>18</v>
      </c>
      <c r="J222" s="305" t="s">
        <v>18</v>
      </c>
      <c r="K222" s="305" t="s">
        <v>18</v>
      </c>
      <c r="L222" s="326" t="s">
        <v>387</v>
      </c>
      <c r="M222" s="296" t="s">
        <v>55</v>
      </c>
      <c r="N222" s="315">
        <v>651900.0</v>
      </c>
      <c r="O222" s="298">
        <v>0.0</v>
      </c>
      <c r="P222" s="298">
        <v>0.0</v>
      </c>
      <c r="Q222" s="298">
        <v>0.0</v>
      </c>
      <c r="R222" s="300">
        <v>651900.0</v>
      </c>
      <c r="S222" s="298"/>
      <c r="T222" s="292" t="s">
        <v>398</v>
      </c>
      <c r="U222" s="52"/>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c r="ID222" s="17"/>
      <c r="IE222" s="17"/>
      <c r="IF222" s="17"/>
      <c r="IG222" s="17"/>
      <c r="IH222" s="17"/>
      <c r="II222" s="17"/>
      <c r="IJ222" s="17"/>
      <c r="IK222" s="17"/>
      <c r="IL222" s="17"/>
      <c r="IM222" s="17"/>
      <c r="IN222" s="17"/>
      <c r="IO222" s="17"/>
      <c r="IP222" s="17"/>
      <c r="IQ222" s="17"/>
      <c r="IR222" s="17"/>
      <c r="IS222" s="17"/>
      <c r="IT222" s="17"/>
      <c r="IU222" s="17"/>
      <c r="IV222" s="17"/>
      <c r="IW222" s="17"/>
    </row>
    <row r="223" ht="54.75" customHeight="1">
      <c r="A223" s="17"/>
      <c r="B223" s="84"/>
      <c r="C223" s="69"/>
      <c r="D223" s="86"/>
      <c r="E223" s="86"/>
      <c r="F223" s="335"/>
      <c r="G223" s="86"/>
      <c r="H223" s="333" t="s">
        <v>399</v>
      </c>
      <c r="I223" s="294" t="s">
        <v>18</v>
      </c>
      <c r="J223" s="305" t="s">
        <v>18</v>
      </c>
      <c r="K223" s="305" t="s">
        <v>18</v>
      </c>
      <c r="L223" s="295">
        <v>46001.0</v>
      </c>
      <c r="M223" s="296" t="s">
        <v>55</v>
      </c>
      <c r="N223" s="315">
        <v>651900.0</v>
      </c>
      <c r="O223" s="298">
        <v>0.0</v>
      </c>
      <c r="P223" s="298">
        <v>0.0</v>
      </c>
      <c r="Q223" s="298">
        <v>0.0</v>
      </c>
      <c r="R223" s="300">
        <v>651900.0</v>
      </c>
      <c r="S223" s="298"/>
      <c r="T223" s="292" t="s">
        <v>400</v>
      </c>
      <c r="U223" s="52"/>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c r="ID223" s="17"/>
      <c r="IE223" s="17"/>
      <c r="IF223" s="17"/>
      <c r="IG223" s="17"/>
      <c r="IH223" s="17"/>
      <c r="II223" s="17"/>
      <c r="IJ223" s="17"/>
      <c r="IK223" s="17"/>
      <c r="IL223" s="17"/>
      <c r="IM223" s="17"/>
      <c r="IN223" s="17"/>
      <c r="IO223" s="17"/>
      <c r="IP223" s="17"/>
      <c r="IQ223" s="17"/>
      <c r="IR223" s="17"/>
      <c r="IS223" s="17"/>
      <c r="IT223" s="17"/>
      <c r="IU223" s="17"/>
      <c r="IV223" s="17"/>
      <c r="IW223" s="17"/>
    </row>
    <row r="224" ht="59.25" customHeight="1">
      <c r="A224" s="17"/>
      <c r="B224" s="84"/>
      <c r="C224" s="69"/>
      <c r="D224" s="327" t="s">
        <v>379</v>
      </c>
      <c r="E224" s="331">
        <v>2607600.0</v>
      </c>
      <c r="F224" s="70" t="s">
        <v>401</v>
      </c>
      <c r="G224" s="324">
        <v>1.032445883E9</v>
      </c>
      <c r="H224" s="292" t="s">
        <v>402</v>
      </c>
      <c r="I224" s="294" t="s">
        <v>18</v>
      </c>
      <c r="J224" s="305" t="s">
        <v>18</v>
      </c>
      <c r="K224" s="305" t="s">
        <v>18</v>
      </c>
      <c r="L224" s="311" t="s">
        <v>369</v>
      </c>
      <c r="M224" s="296" t="s">
        <v>55</v>
      </c>
      <c r="N224" s="315">
        <v>651900.0</v>
      </c>
      <c r="O224" s="298">
        <v>0.0</v>
      </c>
      <c r="P224" s="298">
        <v>0.0</v>
      </c>
      <c r="Q224" s="298">
        <v>0.0</v>
      </c>
      <c r="R224" s="300">
        <v>651900.0</v>
      </c>
      <c r="S224" s="298">
        <v>0.0</v>
      </c>
      <c r="T224" s="292" t="s">
        <v>403</v>
      </c>
      <c r="U224" s="52"/>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c r="ID224" s="17"/>
      <c r="IE224" s="17"/>
      <c r="IF224" s="17"/>
      <c r="IG224" s="17"/>
      <c r="IH224" s="17"/>
      <c r="II224" s="17"/>
      <c r="IJ224" s="17"/>
      <c r="IK224" s="17"/>
      <c r="IL224" s="17"/>
      <c r="IM224" s="17"/>
      <c r="IN224" s="17"/>
      <c r="IO224" s="17"/>
      <c r="IP224" s="17"/>
      <c r="IQ224" s="17"/>
      <c r="IR224" s="17"/>
      <c r="IS224" s="17"/>
      <c r="IT224" s="17"/>
      <c r="IU224" s="17"/>
      <c r="IV224" s="17"/>
      <c r="IW224" s="17"/>
    </row>
    <row r="225" ht="51.0" customHeight="1">
      <c r="A225" s="17"/>
      <c r="B225" s="84"/>
      <c r="C225" s="69"/>
      <c r="D225" s="84"/>
      <c r="E225" s="84"/>
      <c r="F225" s="84"/>
      <c r="G225" s="84"/>
      <c r="H225" s="292" t="s">
        <v>404</v>
      </c>
      <c r="I225" s="294" t="s">
        <v>18</v>
      </c>
      <c r="J225" s="305" t="s">
        <v>18</v>
      </c>
      <c r="K225" s="305" t="s">
        <v>18</v>
      </c>
      <c r="L225" s="326" t="s">
        <v>384</v>
      </c>
      <c r="M225" s="296" t="s">
        <v>55</v>
      </c>
      <c r="N225" s="315">
        <v>651900.0</v>
      </c>
      <c r="O225" s="298">
        <v>0.0</v>
      </c>
      <c r="P225" s="298">
        <v>0.0</v>
      </c>
      <c r="Q225" s="298">
        <v>0.0</v>
      </c>
      <c r="R225" s="300">
        <v>651900.0</v>
      </c>
      <c r="S225" s="298"/>
      <c r="T225" s="292" t="s">
        <v>405</v>
      </c>
      <c r="U225" s="52"/>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c r="ID225" s="17"/>
      <c r="IE225" s="17"/>
      <c r="IF225" s="17"/>
      <c r="IG225" s="17"/>
      <c r="IH225" s="17"/>
      <c r="II225" s="17"/>
      <c r="IJ225" s="17"/>
      <c r="IK225" s="17"/>
      <c r="IL225" s="17"/>
      <c r="IM225" s="17"/>
      <c r="IN225" s="17"/>
      <c r="IO225" s="17"/>
      <c r="IP225" s="17"/>
      <c r="IQ225" s="17"/>
      <c r="IR225" s="17"/>
      <c r="IS225" s="17"/>
      <c r="IT225" s="17"/>
      <c r="IU225" s="17"/>
      <c r="IV225" s="17"/>
      <c r="IW225" s="17"/>
    </row>
    <row r="226" ht="54.0" customHeight="1">
      <c r="A226" s="17"/>
      <c r="B226" s="84"/>
      <c r="C226" s="69"/>
      <c r="D226" s="84"/>
      <c r="E226" s="84"/>
      <c r="F226" s="84"/>
      <c r="G226" s="84"/>
      <c r="H226" s="292" t="s">
        <v>406</v>
      </c>
      <c r="I226" s="294" t="s">
        <v>18</v>
      </c>
      <c r="J226" s="305" t="s">
        <v>18</v>
      </c>
      <c r="K226" s="305" t="s">
        <v>18</v>
      </c>
      <c r="L226" s="326" t="s">
        <v>407</v>
      </c>
      <c r="M226" s="296" t="s">
        <v>55</v>
      </c>
      <c r="N226" s="315">
        <v>651900.0</v>
      </c>
      <c r="O226" s="298">
        <v>0.0</v>
      </c>
      <c r="P226" s="298">
        <v>0.0</v>
      </c>
      <c r="Q226" s="298">
        <v>0.0</v>
      </c>
      <c r="R226" s="300">
        <v>651900.0</v>
      </c>
      <c r="S226" s="298"/>
      <c r="T226" s="292" t="s">
        <v>408</v>
      </c>
      <c r="U226" s="52"/>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c r="ID226" s="17"/>
      <c r="IE226" s="17"/>
      <c r="IF226" s="17"/>
      <c r="IG226" s="17"/>
      <c r="IH226" s="17"/>
      <c r="II226" s="17"/>
      <c r="IJ226" s="17"/>
      <c r="IK226" s="17"/>
      <c r="IL226" s="17"/>
      <c r="IM226" s="17"/>
      <c r="IN226" s="17"/>
      <c r="IO226" s="17"/>
      <c r="IP226" s="17"/>
      <c r="IQ226" s="17"/>
      <c r="IR226" s="17"/>
      <c r="IS226" s="17"/>
      <c r="IT226" s="17"/>
      <c r="IU226" s="17"/>
      <c r="IV226" s="17"/>
      <c r="IW226" s="17"/>
    </row>
    <row r="227" ht="64.5" customHeight="1">
      <c r="A227" s="17"/>
      <c r="B227" s="84"/>
      <c r="C227" s="69"/>
      <c r="D227" s="86"/>
      <c r="E227" s="86"/>
      <c r="F227" s="86"/>
      <c r="G227" s="84"/>
      <c r="H227" s="292" t="s">
        <v>409</v>
      </c>
      <c r="I227" s="294" t="s">
        <v>18</v>
      </c>
      <c r="J227" s="305" t="s">
        <v>18</v>
      </c>
      <c r="K227" s="305" t="s">
        <v>18</v>
      </c>
      <c r="L227" s="295">
        <v>46002.0</v>
      </c>
      <c r="M227" s="296" t="s">
        <v>55</v>
      </c>
      <c r="N227" s="315">
        <v>651900.0</v>
      </c>
      <c r="O227" s="298">
        <v>0.0</v>
      </c>
      <c r="P227" s="298">
        <v>0.0</v>
      </c>
      <c r="Q227" s="298">
        <v>0.0</v>
      </c>
      <c r="R227" s="300">
        <v>651900.0</v>
      </c>
      <c r="S227" s="298"/>
      <c r="T227" s="292" t="s">
        <v>410</v>
      </c>
      <c r="U227" s="52"/>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c r="IH227" s="17"/>
      <c r="II227" s="17"/>
      <c r="IJ227" s="17"/>
      <c r="IK227" s="17"/>
      <c r="IL227" s="17"/>
      <c r="IM227" s="17"/>
      <c r="IN227" s="17"/>
      <c r="IO227" s="17"/>
      <c r="IP227" s="17"/>
      <c r="IQ227" s="17"/>
      <c r="IR227" s="17"/>
      <c r="IS227" s="17"/>
      <c r="IT227" s="17"/>
      <c r="IU227" s="17"/>
      <c r="IV227" s="17"/>
      <c r="IW227" s="17"/>
    </row>
    <row r="228" ht="48.75" customHeight="1">
      <c r="A228" s="17"/>
      <c r="B228" s="84"/>
      <c r="C228" s="69"/>
      <c r="D228" s="327" t="s">
        <v>379</v>
      </c>
      <c r="E228" s="331">
        <v>2607600.0</v>
      </c>
      <c r="F228" s="332" t="s">
        <v>411</v>
      </c>
      <c r="G228" s="324">
        <v>1.020826125E9</v>
      </c>
      <c r="H228" s="333" t="s">
        <v>412</v>
      </c>
      <c r="I228" s="294" t="s">
        <v>18</v>
      </c>
      <c r="J228" s="305" t="s">
        <v>18</v>
      </c>
      <c r="K228" s="305" t="s">
        <v>18</v>
      </c>
      <c r="L228" s="311" t="s">
        <v>413</v>
      </c>
      <c r="M228" s="296" t="s">
        <v>55</v>
      </c>
      <c r="N228" s="315">
        <v>651900.0</v>
      </c>
      <c r="O228" s="298">
        <v>0.0</v>
      </c>
      <c r="P228" s="298">
        <v>0.0</v>
      </c>
      <c r="Q228" s="298">
        <v>0.0</v>
      </c>
      <c r="R228" s="300">
        <v>651900.0</v>
      </c>
      <c r="S228" s="298">
        <v>0.0</v>
      </c>
      <c r="T228" s="292" t="s">
        <v>414</v>
      </c>
      <c r="U228" s="52"/>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c r="IH228" s="17"/>
      <c r="II228" s="17"/>
      <c r="IJ228" s="17"/>
      <c r="IK228" s="17"/>
      <c r="IL228" s="17"/>
      <c r="IM228" s="17"/>
      <c r="IN228" s="17"/>
      <c r="IO228" s="17"/>
      <c r="IP228" s="17"/>
      <c r="IQ228" s="17"/>
      <c r="IR228" s="17"/>
      <c r="IS228" s="17"/>
      <c r="IT228" s="17"/>
      <c r="IU228" s="17"/>
      <c r="IV228" s="17"/>
      <c r="IW228" s="17"/>
    </row>
    <row r="229" ht="43.5" customHeight="1">
      <c r="A229" s="17"/>
      <c r="B229" s="84"/>
      <c r="C229" s="69"/>
      <c r="D229" s="84"/>
      <c r="E229" s="84"/>
      <c r="F229" s="334"/>
      <c r="G229" s="84"/>
      <c r="H229" s="333" t="s">
        <v>415</v>
      </c>
      <c r="I229" s="294" t="s">
        <v>18</v>
      </c>
      <c r="J229" s="305" t="s">
        <v>18</v>
      </c>
      <c r="K229" s="305" t="s">
        <v>18</v>
      </c>
      <c r="L229" s="326" t="s">
        <v>395</v>
      </c>
      <c r="M229" s="296" t="s">
        <v>55</v>
      </c>
      <c r="N229" s="315">
        <v>651900.0</v>
      </c>
      <c r="O229" s="298">
        <v>0.0</v>
      </c>
      <c r="P229" s="298">
        <v>0.0</v>
      </c>
      <c r="Q229" s="298">
        <v>0.0</v>
      </c>
      <c r="R229" s="300">
        <v>651900.0</v>
      </c>
      <c r="S229" s="298"/>
      <c r="T229" s="292" t="s">
        <v>416</v>
      </c>
      <c r="U229" s="52"/>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c r="IH229" s="17"/>
      <c r="II229" s="17"/>
      <c r="IJ229" s="17"/>
      <c r="IK229" s="17"/>
      <c r="IL229" s="17"/>
      <c r="IM229" s="17"/>
      <c r="IN229" s="17"/>
      <c r="IO229" s="17"/>
      <c r="IP229" s="17"/>
      <c r="IQ229" s="17"/>
      <c r="IR229" s="17"/>
      <c r="IS229" s="17"/>
      <c r="IT229" s="17"/>
      <c r="IU229" s="17"/>
      <c r="IV229" s="17"/>
      <c r="IW229" s="17"/>
    </row>
    <row r="230" ht="42.0" customHeight="1">
      <c r="A230" s="17"/>
      <c r="B230" s="84"/>
      <c r="C230" s="69"/>
      <c r="D230" s="84"/>
      <c r="E230" s="84"/>
      <c r="F230" s="334"/>
      <c r="G230" s="84"/>
      <c r="H230" s="333" t="s">
        <v>417</v>
      </c>
      <c r="I230" s="294" t="s">
        <v>18</v>
      </c>
      <c r="J230" s="305" t="s">
        <v>18</v>
      </c>
      <c r="K230" s="305" t="s">
        <v>18</v>
      </c>
      <c r="L230" s="326" t="s">
        <v>387</v>
      </c>
      <c r="M230" s="296" t="s">
        <v>55</v>
      </c>
      <c r="N230" s="315">
        <v>651900.0</v>
      </c>
      <c r="O230" s="298">
        <v>0.0</v>
      </c>
      <c r="P230" s="336">
        <v>0.0</v>
      </c>
      <c r="Q230" s="336">
        <v>0.0</v>
      </c>
      <c r="R230" s="300">
        <v>651900.0</v>
      </c>
      <c r="S230" s="298"/>
      <c r="T230" s="292" t="s">
        <v>418</v>
      </c>
      <c r="U230" s="52"/>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c r="IH230" s="17"/>
      <c r="II230" s="17"/>
      <c r="IJ230" s="17"/>
      <c r="IK230" s="17"/>
      <c r="IL230" s="17"/>
      <c r="IM230" s="17"/>
      <c r="IN230" s="17"/>
      <c r="IO230" s="17"/>
      <c r="IP230" s="17"/>
      <c r="IQ230" s="17"/>
      <c r="IR230" s="17"/>
      <c r="IS230" s="17"/>
      <c r="IT230" s="17"/>
      <c r="IU230" s="17"/>
      <c r="IV230" s="17"/>
      <c r="IW230" s="17"/>
    </row>
    <row r="231" ht="42.0" customHeight="1">
      <c r="A231" s="17"/>
      <c r="B231" s="84"/>
      <c r="C231" s="69"/>
      <c r="D231" s="86"/>
      <c r="E231" s="86"/>
      <c r="F231" s="334"/>
      <c r="G231" s="86"/>
      <c r="H231" s="337" t="s">
        <v>419</v>
      </c>
      <c r="I231" s="294" t="s">
        <v>18</v>
      </c>
      <c r="J231" s="305" t="s">
        <v>18</v>
      </c>
      <c r="K231" s="305" t="s">
        <v>18</v>
      </c>
      <c r="L231" s="338">
        <v>46001.0</v>
      </c>
      <c r="M231" s="296" t="s">
        <v>55</v>
      </c>
      <c r="N231" s="315">
        <v>651900.0</v>
      </c>
      <c r="O231" s="339">
        <v>0.0</v>
      </c>
      <c r="P231" s="277">
        <v>0.0</v>
      </c>
      <c r="Q231" s="277">
        <v>0.0</v>
      </c>
      <c r="R231" s="340">
        <v>651900.0</v>
      </c>
      <c r="S231" s="336"/>
      <c r="T231" s="341" t="s">
        <v>420</v>
      </c>
      <c r="U231" s="52"/>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c r="IH231" s="17"/>
      <c r="II231" s="17"/>
      <c r="IJ231" s="17"/>
      <c r="IK231" s="17"/>
      <c r="IL231" s="17"/>
      <c r="IM231" s="17"/>
      <c r="IN231" s="17"/>
      <c r="IO231" s="17"/>
      <c r="IP231" s="17"/>
      <c r="IQ231" s="17"/>
      <c r="IR231" s="17"/>
      <c r="IS231" s="17"/>
      <c r="IT231" s="17"/>
      <c r="IU231" s="17"/>
      <c r="IV231" s="17"/>
      <c r="IW231" s="17"/>
    </row>
    <row r="232" ht="55.5" customHeight="1">
      <c r="A232" s="17"/>
      <c r="B232" s="84"/>
      <c r="C232" s="69"/>
      <c r="D232" s="327" t="s">
        <v>421</v>
      </c>
      <c r="E232" s="331">
        <v>2287200.0</v>
      </c>
      <c r="F232" s="70" t="s">
        <v>422</v>
      </c>
      <c r="G232" s="324">
        <v>1.02077132E9</v>
      </c>
      <c r="H232" s="342" t="s">
        <v>423</v>
      </c>
      <c r="I232" s="294" t="s">
        <v>18</v>
      </c>
      <c r="J232" s="305" t="s">
        <v>18</v>
      </c>
      <c r="K232" s="305" t="s">
        <v>18</v>
      </c>
      <c r="L232" s="147">
        <v>45915.0</v>
      </c>
      <c r="M232" s="296" t="s">
        <v>55</v>
      </c>
      <c r="N232" s="343">
        <v>571800.0</v>
      </c>
      <c r="O232" s="344">
        <v>0.0</v>
      </c>
      <c r="P232" s="277">
        <v>0.0</v>
      </c>
      <c r="Q232" s="277">
        <v>0.0</v>
      </c>
      <c r="R232" s="345">
        <v>571800.0</v>
      </c>
      <c r="S232" s="277"/>
      <c r="T232" s="342" t="s">
        <v>424</v>
      </c>
      <c r="U232" s="52"/>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c r="IH232" s="17"/>
      <c r="II232" s="17"/>
      <c r="IJ232" s="17"/>
      <c r="IK232" s="17"/>
      <c r="IL232" s="17"/>
      <c r="IM232" s="17"/>
      <c r="IN232" s="17"/>
      <c r="IO232" s="17"/>
      <c r="IP232" s="17"/>
      <c r="IQ232" s="17"/>
      <c r="IR232" s="17"/>
      <c r="IS232" s="17"/>
      <c r="IT232" s="17"/>
      <c r="IU232" s="17"/>
      <c r="IV232" s="17"/>
      <c r="IW232" s="17"/>
    </row>
    <row r="233" ht="56.25" customHeight="1">
      <c r="A233" s="17"/>
      <c r="B233" s="84"/>
      <c r="C233" s="69"/>
      <c r="D233" s="84"/>
      <c r="E233" s="84"/>
      <c r="F233" s="84"/>
      <c r="G233" s="84"/>
      <c r="H233" s="342" t="s">
        <v>425</v>
      </c>
      <c r="I233" s="294" t="s">
        <v>18</v>
      </c>
      <c r="J233" s="305" t="s">
        <v>18</v>
      </c>
      <c r="K233" s="305" t="s">
        <v>18</v>
      </c>
      <c r="L233" s="147">
        <v>45951.0</v>
      </c>
      <c r="M233" s="296" t="s">
        <v>55</v>
      </c>
      <c r="N233" s="343">
        <v>571800.0</v>
      </c>
      <c r="O233" s="344">
        <v>0.0</v>
      </c>
      <c r="P233" s="277">
        <v>0.0</v>
      </c>
      <c r="Q233" s="277">
        <v>0.0</v>
      </c>
      <c r="R233" s="345">
        <v>571800.0</v>
      </c>
      <c r="S233" s="277"/>
      <c r="T233" s="342" t="s">
        <v>426</v>
      </c>
      <c r="U233" s="52"/>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c r="ID233" s="17"/>
      <c r="IE233" s="17"/>
      <c r="IF233" s="17"/>
      <c r="IG233" s="17"/>
      <c r="IH233" s="17"/>
      <c r="II233" s="17"/>
      <c r="IJ233" s="17"/>
      <c r="IK233" s="17"/>
      <c r="IL233" s="17"/>
      <c r="IM233" s="17"/>
      <c r="IN233" s="17"/>
      <c r="IO233" s="17"/>
      <c r="IP233" s="17"/>
      <c r="IQ233" s="17"/>
      <c r="IR233" s="17"/>
      <c r="IS233" s="17"/>
      <c r="IT233" s="17"/>
      <c r="IU233" s="17"/>
      <c r="IV233" s="17"/>
      <c r="IW233" s="17"/>
    </row>
    <row r="234" ht="62.25" customHeight="1">
      <c r="A234" s="17"/>
      <c r="B234" s="84"/>
      <c r="C234" s="69"/>
      <c r="D234" s="84"/>
      <c r="E234" s="84"/>
      <c r="F234" s="84"/>
      <c r="G234" s="84"/>
      <c r="H234" s="342" t="s">
        <v>427</v>
      </c>
      <c r="I234" s="294" t="s">
        <v>18</v>
      </c>
      <c r="J234" s="305" t="s">
        <v>18</v>
      </c>
      <c r="K234" s="305" t="s">
        <v>18</v>
      </c>
      <c r="L234" s="147">
        <v>45974.0</v>
      </c>
      <c r="M234" s="296" t="s">
        <v>55</v>
      </c>
      <c r="N234" s="343">
        <v>571800.0</v>
      </c>
      <c r="O234" s="344">
        <v>0.0</v>
      </c>
      <c r="P234" s="277">
        <v>0.0</v>
      </c>
      <c r="Q234" s="277">
        <v>0.0</v>
      </c>
      <c r="R234" s="345">
        <v>571800.0</v>
      </c>
      <c r="S234" s="277"/>
      <c r="T234" s="342" t="s">
        <v>428</v>
      </c>
      <c r="U234" s="52"/>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c r="ID234" s="17"/>
      <c r="IE234" s="17"/>
      <c r="IF234" s="17"/>
      <c r="IG234" s="17"/>
      <c r="IH234" s="17"/>
      <c r="II234" s="17"/>
      <c r="IJ234" s="17"/>
      <c r="IK234" s="17"/>
      <c r="IL234" s="17"/>
      <c r="IM234" s="17"/>
      <c r="IN234" s="17"/>
      <c r="IO234" s="17"/>
      <c r="IP234" s="17"/>
      <c r="IQ234" s="17"/>
      <c r="IR234" s="17"/>
      <c r="IS234" s="17"/>
      <c r="IT234" s="17"/>
      <c r="IU234" s="17"/>
      <c r="IV234" s="17"/>
      <c r="IW234" s="17"/>
    </row>
    <row r="235" ht="60.75" customHeight="1">
      <c r="A235" s="17"/>
      <c r="B235" s="84"/>
      <c r="C235" s="69"/>
      <c r="D235" s="86"/>
      <c r="E235" s="86"/>
      <c r="F235" s="86"/>
      <c r="G235" s="86"/>
      <c r="H235" s="342" t="s">
        <v>429</v>
      </c>
      <c r="I235" s="294" t="s">
        <v>18</v>
      </c>
      <c r="J235" s="305" t="s">
        <v>18</v>
      </c>
      <c r="K235" s="305" t="s">
        <v>18</v>
      </c>
      <c r="L235" s="147">
        <v>46368.0</v>
      </c>
      <c r="M235" s="296" t="s">
        <v>55</v>
      </c>
      <c r="N235" s="343">
        <v>571800.0</v>
      </c>
      <c r="O235" s="344">
        <v>0.0</v>
      </c>
      <c r="P235" s="277">
        <v>0.0</v>
      </c>
      <c r="Q235" s="277">
        <v>0.0</v>
      </c>
      <c r="R235" s="346">
        <v>571800.0</v>
      </c>
      <c r="S235" s="298">
        <v>0.0</v>
      </c>
      <c r="T235" s="292" t="s">
        <v>430</v>
      </c>
      <c r="U235" s="52"/>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c r="ID235" s="17"/>
      <c r="IE235" s="17"/>
      <c r="IF235" s="17"/>
      <c r="IG235" s="17"/>
      <c r="IH235" s="17"/>
      <c r="II235" s="17"/>
      <c r="IJ235" s="17"/>
      <c r="IK235" s="17"/>
      <c r="IL235" s="17"/>
      <c r="IM235" s="17"/>
      <c r="IN235" s="17"/>
      <c r="IO235" s="17"/>
      <c r="IP235" s="17"/>
      <c r="IQ235" s="17"/>
      <c r="IR235" s="17"/>
      <c r="IS235" s="17"/>
      <c r="IT235" s="17"/>
      <c r="IU235" s="17"/>
      <c r="IV235" s="17"/>
      <c r="IW235" s="17"/>
    </row>
    <row r="236" ht="63.75" customHeight="1">
      <c r="A236" s="17"/>
      <c r="B236" s="84"/>
      <c r="C236" s="69"/>
      <c r="D236" s="327" t="s">
        <v>421</v>
      </c>
      <c r="E236" s="331">
        <v>2287200.0</v>
      </c>
      <c r="F236" s="332" t="s">
        <v>431</v>
      </c>
      <c r="G236" s="347">
        <v>1.012403213E9</v>
      </c>
      <c r="H236" s="333" t="s">
        <v>432</v>
      </c>
      <c r="I236" s="294" t="s">
        <v>18</v>
      </c>
      <c r="J236" s="305" t="s">
        <v>18</v>
      </c>
      <c r="K236" s="305" t="s">
        <v>18</v>
      </c>
      <c r="L236" s="311" t="s">
        <v>433</v>
      </c>
      <c r="M236" s="296" t="s">
        <v>55</v>
      </c>
      <c r="N236" s="343">
        <v>571800.0</v>
      </c>
      <c r="O236" s="344">
        <v>0.0</v>
      </c>
      <c r="P236" s="277">
        <v>0.0</v>
      </c>
      <c r="Q236" s="277">
        <v>0.0</v>
      </c>
      <c r="R236" s="346">
        <v>571800.0</v>
      </c>
      <c r="S236" s="298">
        <v>0.0</v>
      </c>
      <c r="T236" s="292" t="s">
        <v>434</v>
      </c>
      <c r="U236" s="52"/>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c r="ID236" s="17"/>
      <c r="IE236" s="17"/>
      <c r="IF236" s="17"/>
      <c r="IG236" s="17"/>
      <c r="IH236" s="17"/>
      <c r="II236" s="17"/>
      <c r="IJ236" s="17"/>
      <c r="IK236" s="17"/>
      <c r="IL236" s="17"/>
      <c r="IM236" s="17"/>
      <c r="IN236" s="17"/>
      <c r="IO236" s="17"/>
      <c r="IP236" s="17"/>
      <c r="IQ236" s="17"/>
      <c r="IR236" s="17"/>
      <c r="IS236" s="17"/>
      <c r="IT236" s="17"/>
      <c r="IU236" s="17"/>
      <c r="IV236" s="17"/>
      <c r="IW236" s="17"/>
    </row>
    <row r="237" ht="60.0" customHeight="1">
      <c r="A237" s="17"/>
      <c r="B237" s="84"/>
      <c r="C237" s="69"/>
      <c r="D237" s="84"/>
      <c r="E237" s="84"/>
      <c r="F237" s="334"/>
      <c r="G237" s="84"/>
      <c r="H237" s="333" t="s">
        <v>435</v>
      </c>
      <c r="I237" s="294" t="s">
        <v>18</v>
      </c>
      <c r="J237" s="305" t="s">
        <v>18</v>
      </c>
      <c r="K237" s="305" t="s">
        <v>18</v>
      </c>
      <c r="L237" s="326" t="s">
        <v>436</v>
      </c>
      <c r="M237" s="296" t="s">
        <v>55</v>
      </c>
      <c r="N237" s="343">
        <v>571800.0</v>
      </c>
      <c r="O237" s="344">
        <v>0.0</v>
      </c>
      <c r="P237" s="277">
        <v>0.0</v>
      </c>
      <c r="Q237" s="277">
        <v>0.0</v>
      </c>
      <c r="R237" s="346">
        <v>571800.0</v>
      </c>
      <c r="S237" s="298">
        <v>0.0</v>
      </c>
      <c r="T237" s="292" t="s">
        <v>437</v>
      </c>
      <c r="U237" s="52"/>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c r="ID237" s="17"/>
      <c r="IE237" s="17"/>
      <c r="IF237" s="17"/>
      <c r="IG237" s="17"/>
      <c r="IH237" s="17"/>
      <c r="II237" s="17"/>
      <c r="IJ237" s="17"/>
      <c r="IK237" s="17"/>
      <c r="IL237" s="17"/>
      <c r="IM237" s="17"/>
      <c r="IN237" s="17"/>
      <c r="IO237" s="17"/>
      <c r="IP237" s="17"/>
      <c r="IQ237" s="17"/>
      <c r="IR237" s="17"/>
      <c r="IS237" s="17"/>
      <c r="IT237" s="17"/>
      <c r="IU237" s="17"/>
      <c r="IV237" s="17"/>
      <c r="IW237" s="17"/>
    </row>
    <row r="238" ht="54.0" customHeight="1">
      <c r="A238" s="17"/>
      <c r="B238" s="84"/>
      <c r="C238" s="69"/>
      <c r="D238" s="84"/>
      <c r="E238" s="84"/>
      <c r="F238" s="334"/>
      <c r="G238" s="84"/>
      <c r="H238" s="333" t="s">
        <v>438</v>
      </c>
      <c r="I238" s="294" t="s">
        <v>18</v>
      </c>
      <c r="J238" s="305" t="s">
        <v>18</v>
      </c>
      <c r="K238" s="305" t="s">
        <v>18</v>
      </c>
      <c r="L238" s="326" t="s">
        <v>439</v>
      </c>
      <c r="M238" s="296" t="s">
        <v>55</v>
      </c>
      <c r="N238" s="343">
        <v>571800.0</v>
      </c>
      <c r="O238" s="344">
        <v>0.0</v>
      </c>
      <c r="P238" s="277">
        <v>0.0</v>
      </c>
      <c r="Q238" s="277">
        <v>0.0</v>
      </c>
      <c r="R238" s="346">
        <v>571800.0</v>
      </c>
      <c r="S238" s="298">
        <v>0.0</v>
      </c>
      <c r="T238" s="292" t="s">
        <v>440</v>
      </c>
      <c r="U238" s="52"/>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c r="ID238" s="17"/>
      <c r="IE238" s="17"/>
      <c r="IF238" s="17"/>
      <c r="IG238" s="17"/>
      <c r="IH238" s="17"/>
      <c r="II238" s="17"/>
      <c r="IJ238" s="17"/>
      <c r="IK238" s="17"/>
      <c r="IL238" s="17"/>
      <c r="IM238" s="17"/>
      <c r="IN238" s="17"/>
      <c r="IO238" s="17"/>
      <c r="IP238" s="17"/>
      <c r="IQ238" s="17"/>
      <c r="IR238" s="17"/>
      <c r="IS238" s="17"/>
      <c r="IT238" s="17"/>
      <c r="IU238" s="17"/>
      <c r="IV238" s="17"/>
      <c r="IW238" s="17"/>
    </row>
    <row r="239" ht="55.5" customHeight="1">
      <c r="A239" s="17"/>
      <c r="B239" s="84"/>
      <c r="C239" s="69"/>
      <c r="D239" s="86"/>
      <c r="E239" s="86"/>
      <c r="F239" s="335"/>
      <c r="G239" s="86"/>
      <c r="H239" s="333" t="s">
        <v>441</v>
      </c>
      <c r="I239" s="294" t="s">
        <v>18</v>
      </c>
      <c r="J239" s="305" t="s">
        <v>18</v>
      </c>
      <c r="K239" s="305" t="s">
        <v>18</v>
      </c>
      <c r="L239" s="295">
        <v>46002.0</v>
      </c>
      <c r="M239" s="296" t="s">
        <v>55</v>
      </c>
      <c r="N239" s="343">
        <v>571800.0</v>
      </c>
      <c r="O239" s="344">
        <v>0.0</v>
      </c>
      <c r="P239" s="277">
        <v>0.0</v>
      </c>
      <c r="Q239" s="277">
        <v>0.0</v>
      </c>
      <c r="R239" s="346">
        <v>571800.0</v>
      </c>
      <c r="S239" s="298">
        <v>0.0</v>
      </c>
      <c r="T239" s="292" t="s">
        <v>442</v>
      </c>
      <c r="U239" s="52"/>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c r="ID239" s="17"/>
      <c r="IE239" s="17"/>
      <c r="IF239" s="17"/>
      <c r="IG239" s="17"/>
      <c r="IH239" s="17"/>
      <c r="II239" s="17"/>
      <c r="IJ239" s="17"/>
      <c r="IK239" s="17"/>
      <c r="IL239" s="17"/>
      <c r="IM239" s="17"/>
      <c r="IN239" s="17"/>
      <c r="IO239" s="17"/>
      <c r="IP239" s="17"/>
      <c r="IQ239" s="17"/>
      <c r="IR239" s="17"/>
      <c r="IS239" s="17"/>
      <c r="IT239" s="17"/>
      <c r="IU239" s="17"/>
      <c r="IV239" s="17"/>
      <c r="IW239" s="17"/>
    </row>
    <row r="240" ht="43.5" customHeight="1">
      <c r="A240" s="17"/>
      <c r="B240" s="84"/>
      <c r="C240" s="69"/>
      <c r="D240" s="327" t="s">
        <v>421</v>
      </c>
      <c r="E240" s="331">
        <v>2287200.0</v>
      </c>
      <c r="F240" s="332" t="s">
        <v>443</v>
      </c>
      <c r="G240" s="324">
        <v>1.127213174E9</v>
      </c>
      <c r="H240" s="333" t="s">
        <v>444</v>
      </c>
      <c r="I240" s="294" t="s">
        <v>18</v>
      </c>
      <c r="J240" s="305" t="s">
        <v>18</v>
      </c>
      <c r="K240" s="305" t="s">
        <v>18</v>
      </c>
      <c r="L240" s="311" t="s">
        <v>439</v>
      </c>
      <c r="M240" s="296" t="s">
        <v>55</v>
      </c>
      <c r="N240" s="343">
        <v>571800.0</v>
      </c>
      <c r="O240" s="344">
        <v>0.0</v>
      </c>
      <c r="P240" s="277">
        <v>0.0</v>
      </c>
      <c r="Q240" s="277">
        <v>0.0</v>
      </c>
      <c r="R240" s="346">
        <v>571800.0</v>
      </c>
      <c r="S240" s="298">
        <v>0.0</v>
      </c>
      <c r="T240" s="292" t="s">
        <v>445</v>
      </c>
      <c r="U240" s="52"/>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c r="ID240" s="17"/>
      <c r="IE240" s="17"/>
      <c r="IF240" s="17"/>
      <c r="IG240" s="17"/>
      <c r="IH240" s="17"/>
      <c r="II240" s="17"/>
      <c r="IJ240" s="17"/>
      <c r="IK240" s="17"/>
      <c r="IL240" s="17"/>
      <c r="IM240" s="17"/>
      <c r="IN240" s="17"/>
      <c r="IO240" s="17"/>
      <c r="IP240" s="17"/>
      <c r="IQ240" s="17"/>
      <c r="IR240" s="17"/>
      <c r="IS240" s="17"/>
      <c r="IT240" s="17"/>
      <c r="IU240" s="17"/>
      <c r="IV240" s="17"/>
      <c r="IW240" s="17"/>
    </row>
    <row r="241" ht="56.25" customHeight="1">
      <c r="A241" s="17"/>
      <c r="B241" s="84"/>
      <c r="C241" s="69"/>
      <c r="D241" s="84"/>
      <c r="E241" s="84"/>
      <c r="F241" s="334"/>
      <c r="G241" s="84"/>
      <c r="H241" s="333" t="s">
        <v>446</v>
      </c>
      <c r="I241" s="294" t="s">
        <v>18</v>
      </c>
      <c r="J241" s="305" t="s">
        <v>18</v>
      </c>
      <c r="K241" s="305" t="s">
        <v>18</v>
      </c>
      <c r="L241" s="326" t="s">
        <v>447</v>
      </c>
      <c r="M241" s="296" t="s">
        <v>55</v>
      </c>
      <c r="N241" s="343">
        <v>571800.0</v>
      </c>
      <c r="O241" s="344">
        <v>0.0</v>
      </c>
      <c r="P241" s="277">
        <v>0.0</v>
      </c>
      <c r="Q241" s="277">
        <v>0.0</v>
      </c>
      <c r="R241" s="346">
        <v>571800.0</v>
      </c>
      <c r="S241" s="298">
        <v>0.0</v>
      </c>
      <c r="T241" s="292" t="s">
        <v>448</v>
      </c>
      <c r="U241" s="52"/>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c r="ID241" s="17"/>
      <c r="IE241" s="17"/>
      <c r="IF241" s="17"/>
      <c r="IG241" s="17"/>
      <c r="IH241" s="17"/>
      <c r="II241" s="17"/>
      <c r="IJ241" s="17"/>
      <c r="IK241" s="17"/>
      <c r="IL241" s="17"/>
      <c r="IM241" s="17"/>
      <c r="IN241" s="17"/>
      <c r="IO241" s="17"/>
      <c r="IP241" s="17"/>
      <c r="IQ241" s="17"/>
      <c r="IR241" s="17"/>
      <c r="IS241" s="17"/>
      <c r="IT241" s="17"/>
      <c r="IU241" s="17"/>
      <c r="IV241" s="17"/>
      <c r="IW241" s="17"/>
    </row>
    <row r="242" ht="42.0" customHeight="1">
      <c r="A242" s="17"/>
      <c r="B242" s="84"/>
      <c r="C242" s="69"/>
      <c r="D242" s="84"/>
      <c r="E242" s="84"/>
      <c r="F242" s="334"/>
      <c r="G242" s="84"/>
      <c r="H242" s="333" t="s">
        <v>449</v>
      </c>
      <c r="I242" s="294" t="s">
        <v>18</v>
      </c>
      <c r="J242" s="305" t="s">
        <v>18</v>
      </c>
      <c r="K242" s="305" t="s">
        <v>18</v>
      </c>
      <c r="L242" s="326" t="s">
        <v>450</v>
      </c>
      <c r="M242" s="296" t="s">
        <v>55</v>
      </c>
      <c r="N242" s="343">
        <v>571800.0</v>
      </c>
      <c r="O242" s="344">
        <v>0.0</v>
      </c>
      <c r="P242" s="277">
        <v>0.0</v>
      </c>
      <c r="Q242" s="277">
        <v>0.0</v>
      </c>
      <c r="R242" s="346">
        <v>571800.0</v>
      </c>
      <c r="S242" s="298">
        <v>0.0</v>
      </c>
      <c r="T242" s="292" t="s">
        <v>451</v>
      </c>
      <c r="U242" s="52"/>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c r="ID242" s="17"/>
      <c r="IE242" s="17"/>
      <c r="IF242" s="17"/>
      <c r="IG242" s="17"/>
      <c r="IH242" s="17"/>
      <c r="II242" s="17"/>
      <c r="IJ242" s="17"/>
      <c r="IK242" s="17"/>
      <c r="IL242" s="17"/>
      <c r="IM242" s="17"/>
      <c r="IN242" s="17"/>
      <c r="IO242" s="17"/>
      <c r="IP242" s="17"/>
      <c r="IQ242" s="17"/>
      <c r="IR242" s="17"/>
      <c r="IS242" s="17"/>
      <c r="IT242" s="17"/>
      <c r="IU242" s="17"/>
      <c r="IV242" s="17"/>
      <c r="IW242" s="17"/>
    </row>
    <row r="243" ht="39.75" customHeight="1">
      <c r="A243" s="17"/>
      <c r="B243" s="84"/>
      <c r="C243" s="69"/>
      <c r="D243" s="86"/>
      <c r="E243" s="86"/>
      <c r="F243" s="335"/>
      <c r="G243" s="86"/>
      <c r="H243" s="333" t="s">
        <v>452</v>
      </c>
      <c r="I243" s="294" t="s">
        <v>18</v>
      </c>
      <c r="J243" s="305" t="s">
        <v>18</v>
      </c>
      <c r="K243" s="305" t="s">
        <v>18</v>
      </c>
      <c r="L243" s="295">
        <v>46092.0</v>
      </c>
      <c r="M243" s="296" t="s">
        <v>55</v>
      </c>
      <c r="N243" s="343">
        <v>571800.0</v>
      </c>
      <c r="O243" s="344">
        <v>0.0</v>
      </c>
      <c r="P243" s="277">
        <v>0.0</v>
      </c>
      <c r="Q243" s="277">
        <v>0.0</v>
      </c>
      <c r="R243" s="346">
        <v>571800.0</v>
      </c>
      <c r="S243" s="298">
        <v>0.0</v>
      </c>
      <c r="T243" s="292" t="s">
        <v>453</v>
      </c>
      <c r="U243" s="52"/>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c r="ID243" s="17"/>
      <c r="IE243" s="17"/>
      <c r="IF243" s="17"/>
      <c r="IG243" s="17"/>
      <c r="IH243" s="17"/>
      <c r="II243" s="17"/>
      <c r="IJ243" s="17"/>
      <c r="IK243" s="17"/>
      <c r="IL243" s="17"/>
      <c r="IM243" s="17"/>
      <c r="IN243" s="17"/>
      <c r="IO243" s="17"/>
      <c r="IP243" s="17"/>
      <c r="IQ243" s="17"/>
      <c r="IR243" s="17"/>
      <c r="IS243" s="17"/>
      <c r="IT243" s="17"/>
      <c r="IU243" s="17"/>
      <c r="IV243" s="17"/>
      <c r="IW243" s="17"/>
    </row>
    <row r="244" ht="55.5" customHeight="1">
      <c r="A244" s="17"/>
      <c r="B244" s="84"/>
      <c r="C244" s="69"/>
      <c r="D244" s="327" t="s">
        <v>421</v>
      </c>
      <c r="E244" s="331">
        <v>2287200.0</v>
      </c>
      <c r="F244" s="332" t="s">
        <v>454</v>
      </c>
      <c r="G244" s="324">
        <v>1.015460736E9</v>
      </c>
      <c r="H244" s="333" t="s">
        <v>455</v>
      </c>
      <c r="I244" s="294" t="s">
        <v>18</v>
      </c>
      <c r="J244" s="305" t="s">
        <v>18</v>
      </c>
      <c r="K244" s="305" t="s">
        <v>18</v>
      </c>
      <c r="L244" s="311" t="s">
        <v>433</v>
      </c>
      <c r="M244" s="296" t="s">
        <v>55</v>
      </c>
      <c r="N244" s="343">
        <v>571800.0</v>
      </c>
      <c r="O244" s="344">
        <v>0.0</v>
      </c>
      <c r="P244" s="277">
        <v>0.0</v>
      </c>
      <c r="Q244" s="277">
        <v>0.0</v>
      </c>
      <c r="R244" s="346">
        <v>571800.0</v>
      </c>
      <c r="S244" s="298">
        <v>0.0</v>
      </c>
      <c r="T244" s="292" t="s">
        <v>456</v>
      </c>
      <c r="U244" s="52"/>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c r="ID244" s="17"/>
      <c r="IE244" s="17"/>
      <c r="IF244" s="17"/>
      <c r="IG244" s="17"/>
      <c r="IH244" s="17"/>
      <c r="II244" s="17"/>
      <c r="IJ244" s="17"/>
      <c r="IK244" s="17"/>
      <c r="IL244" s="17"/>
      <c r="IM244" s="17"/>
      <c r="IN244" s="17"/>
      <c r="IO244" s="17"/>
      <c r="IP244" s="17"/>
      <c r="IQ244" s="17"/>
      <c r="IR244" s="17"/>
      <c r="IS244" s="17"/>
      <c r="IT244" s="17"/>
      <c r="IU244" s="17"/>
      <c r="IV244" s="17"/>
      <c r="IW244" s="17"/>
    </row>
    <row r="245" ht="40.5" customHeight="1">
      <c r="A245" s="17"/>
      <c r="B245" s="84"/>
      <c r="C245" s="69"/>
      <c r="D245" s="84"/>
      <c r="E245" s="84"/>
      <c r="F245" s="334"/>
      <c r="G245" s="84"/>
      <c r="H245" s="333" t="s">
        <v>457</v>
      </c>
      <c r="I245" s="294" t="s">
        <v>18</v>
      </c>
      <c r="J245" s="305" t="s">
        <v>18</v>
      </c>
      <c r="K245" s="305" t="s">
        <v>18</v>
      </c>
      <c r="L245" s="326" t="s">
        <v>384</v>
      </c>
      <c r="M245" s="296" t="s">
        <v>55</v>
      </c>
      <c r="N245" s="343">
        <v>571800.0</v>
      </c>
      <c r="O245" s="344">
        <v>0.0</v>
      </c>
      <c r="P245" s="277">
        <v>0.0</v>
      </c>
      <c r="Q245" s="277">
        <v>0.0</v>
      </c>
      <c r="R245" s="346">
        <v>571800.0</v>
      </c>
      <c r="S245" s="298">
        <v>0.0</v>
      </c>
      <c r="T245" s="292" t="s">
        <v>458</v>
      </c>
      <c r="U245" s="52"/>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c r="ID245" s="17"/>
      <c r="IE245" s="17"/>
      <c r="IF245" s="17"/>
      <c r="IG245" s="17"/>
      <c r="IH245" s="17"/>
      <c r="II245" s="17"/>
      <c r="IJ245" s="17"/>
      <c r="IK245" s="17"/>
      <c r="IL245" s="17"/>
      <c r="IM245" s="17"/>
      <c r="IN245" s="17"/>
      <c r="IO245" s="17"/>
      <c r="IP245" s="17"/>
      <c r="IQ245" s="17"/>
      <c r="IR245" s="17"/>
      <c r="IS245" s="17"/>
      <c r="IT245" s="17"/>
      <c r="IU245" s="17"/>
      <c r="IV245" s="17"/>
      <c r="IW245" s="17"/>
    </row>
    <row r="246" ht="43.5" customHeight="1">
      <c r="A246" s="17"/>
      <c r="B246" s="84"/>
      <c r="C246" s="69"/>
      <c r="D246" s="84"/>
      <c r="E246" s="84"/>
      <c r="F246" s="334"/>
      <c r="G246" s="84"/>
      <c r="H246" s="333" t="s">
        <v>459</v>
      </c>
      <c r="I246" s="294" t="s">
        <v>18</v>
      </c>
      <c r="J246" s="305" t="s">
        <v>18</v>
      </c>
      <c r="K246" s="305" t="s">
        <v>18</v>
      </c>
      <c r="L246" s="326" t="s">
        <v>460</v>
      </c>
      <c r="M246" s="296" t="s">
        <v>55</v>
      </c>
      <c r="N246" s="343">
        <v>571800.0</v>
      </c>
      <c r="O246" s="344">
        <v>0.0</v>
      </c>
      <c r="P246" s="277">
        <v>0.0</v>
      </c>
      <c r="Q246" s="277">
        <v>0.0</v>
      </c>
      <c r="R246" s="346">
        <v>571800.0</v>
      </c>
      <c r="S246" s="298">
        <v>0.0</v>
      </c>
      <c r="T246" s="292" t="s">
        <v>461</v>
      </c>
      <c r="U246" s="52"/>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c r="ID246" s="17"/>
      <c r="IE246" s="17"/>
      <c r="IF246" s="17"/>
      <c r="IG246" s="17"/>
      <c r="IH246" s="17"/>
      <c r="II246" s="17"/>
      <c r="IJ246" s="17"/>
      <c r="IK246" s="17"/>
      <c r="IL246" s="17"/>
      <c r="IM246" s="17"/>
      <c r="IN246" s="17"/>
      <c r="IO246" s="17"/>
      <c r="IP246" s="17"/>
      <c r="IQ246" s="17"/>
      <c r="IR246" s="17"/>
      <c r="IS246" s="17"/>
      <c r="IT246" s="17"/>
      <c r="IU246" s="17"/>
      <c r="IV246" s="17"/>
      <c r="IW246" s="17"/>
    </row>
    <row r="247" ht="39.75" customHeight="1">
      <c r="A247" s="17"/>
      <c r="B247" s="84"/>
      <c r="C247" s="69"/>
      <c r="D247" s="86"/>
      <c r="E247" s="86"/>
      <c r="F247" s="335"/>
      <c r="G247" s="86"/>
      <c r="H247" s="333" t="s">
        <v>462</v>
      </c>
      <c r="I247" s="294" t="s">
        <v>18</v>
      </c>
      <c r="J247" s="305" t="s">
        <v>18</v>
      </c>
      <c r="K247" s="305" t="s">
        <v>18</v>
      </c>
      <c r="L247" s="295">
        <v>46002.0</v>
      </c>
      <c r="M247" s="296" t="s">
        <v>55</v>
      </c>
      <c r="N247" s="343">
        <v>571800.0</v>
      </c>
      <c r="O247" s="344">
        <v>0.0</v>
      </c>
      <c r="P247" s="277">
        <v>0.0</v>
      </c>
      <c r="Q247" s="277">
        <v>0.0</v>
      </c>
      <c r="R247" s="346">
        <v>571800.0</v>
      </c>
      <c r="S247" s="298">
        <v>0.0</v>
      </c>
      <c r="T247" s="292" t="s">
        <v>463</v>
      </c>
      <c r="U247" s="52"/>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c r="ID247" s="17"/>
      <c r="IE247" s="17"/>
      <c r="IF247" s="17"/>
      <c r="IG247" s="17"/>
      <c r="IH247" s="17"/>
      <c r="II247" s="17"/>
      <c r="IJ247" s="17"/>
      <c r="IK247" s="17"/>
      <c r="IL247" s="17"/>
      <c r="IM247" s="17"/>
      <c r="IN247" s="17"/>
      <c r="IO247" s="17"/>
      <c r="IP247" s="17"/>
      <c r="IQ247" s="17"/>
      <c r="IR247" s="17"/>
      <c r="IS247" s="17"/>
      <c r="IT247" s="17"/>
      <c r="IU247" s="17"/>
      <c r="IV247" s="17"/>
      <c r="IW247" s="17"/>
    </row>
    <row r="248" ht="54.0" customHeight="1">
      <c r="A248" s="17"/>
      <c r="B248" s="84"/>
      <c r="C248" s="69"/>
      <c r="D248" s="348" t="s">
        <v>421</v>
      </c>
      <c r="E248" s="331">
        <v>2928000.0</v>
      </c>
      <c r="F248" s="332" t="s">
        <v>464</v>
      </c>
      <c r="G248" s="324">
        <v>1.01543698E9</v>
      </c>
      <c r="H248" s="333" t="s">
        <v>465</v>
      </c>
      <c r="I248" s="294" t="s">
        <v>18</v>
      </c>
      <c r="J248" s="305" t="s">
        <v>18</v>
      </c>
      <c r="K248" s="305" t="s">
        <v>18</v>
      </c>
      <c r="L248" s="311" t="s">
        <v>466</v>
      </c>
      <c r="M248" s="296" t="s">
        <v>55</v>
      </c>
      <c r="N248" s="315">
        <v>732000.0</v>
      </c>
      <c r="O248" s="344">
        <v>0.0</v>
      </c>
      <c r="P248" s="277">
        <v>0.0</v>
      </c>
      <c r="Q248" s="277">
        <v>0.0</v>
      </c>
      <c r="R248" s="346">
        <v>732000.0</v>
      </c>
      <c r="S248" s="298">
        <v>0.0</v>
      </c>
      <c r="T248" s="292" t="s">
        <v>467</v>
      </c>
      <c r="U248" s="52"/>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c r="ID248" s="17"/>
      <c r="IE248" s="17"/>
      <c r="IF248" s="17"/>
      <c r="IG248" s="17"/>
      <c r="IH248" s="17"/>
      <c r="II248" s="17"/>
      <c r="IJ248" s="17"/>
      <c r="IK248" s="17"/>
      <c r="IL248" s="17"/>
      <c r="IM248" s="17"/>
      <c r="IN248" s="17"/>
      <c r="IO248" s="17"/>
      <c r="IP248" s="17"/>
      <c r="IQ248" s="17"/>
      <c r="IR248" s="17"/>
      <c r="IS248" s="17"/>
      <c r="IT248" s="17"/>
      <c r="IU248" s="17"/>
      <c r="IV248" s="17"/>
      <c r="IW248" s="17"/>
    </row>
    <row r="249" ht="54.0" customHeight="1">
      <c r="A249" s="17"/>
      <c r="B249" s="84"/>
      <c r="C249" s="69"/>
      <c r="D249" s="84"/>
      <c r="E249" s="84"/>
      <c r="F249" s="334"/>
      <c r="G249" s="84"/>
      <c r="H249" s="333" t="s">
        <v>468</v>
      </c>
      <c r="I249" s="294" t="s">
        <v>18</v>
      </c>
      <c r="J249" s="305" t="s">
        <v>18</v>
      </c>
      <c r="K249" s="305" t="s">
        <v>18</v>
      </c>
      <c r="L249" s="326" t="s">
        <v>384</v>
      </c>
      <c r="M249" s="296" t="s">
        <v>55</v>
      </c>
      <c r="N249" s="315">
        <v>732000.0</v>
      </c>
      <c r="O249" s="344">
        <v>0.0</v>
      </c>
      <c r="P249" s="277">
        <v>0.0</v>
      </c>
      <c r="Q249" s="277">
        <v>0.0</v>
      </c>
      <c r="R249" s="346">
        <v>732000.0</v>
      </c>
      <c r="S249" s="298">
        <v>0.0</v>
      </c>
      <c r="T249" s="301" t="s">
        <v>469</v>
      </c>
      <c r="U249" s="52"/>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c r="ID249" s="17"/>
      <c r="IE249" s="17"/>
      <c r="IF249" s="17"/>
      <c r="IG249" s="17"/>
      <c r="IH249" s="17"/>
      <c r="II249" s="17"/>
      <c r="IJ249" s="17"/>
      <c r="IK249" s="17"/>
      <c r="IL249" s="17"/>
      <c r="IM249" s="17"/>
      <c r="IN249" s="17"/>
      <c r="IO249" s="17"/>
      <c r="IP249" s="17"/>
      <c r="IQ249" s="17"/>
      <c r="IR249" s="17"/>
      <c r="IS249" s="17"/>
      <c r="IT249" s="17"/>
      <c r="IU249" s="17"/>
      <c r="IV249" s="17"/>
      <c r="IW249" s="17"/>
    </row>
    <row r="250" ht="58.5" customHeight="1">
      <c r="A250" s="17"/>
      <c r="B250" s="84"/>
      <c r="C250" s="69"/>
      <c r="D250" s="84"/>
      <c r="E250" s="84"/>
      <c r="F250" s="334"/>
      <c r="G250" s="84"/>
      <c r="H250" s="333" t="s">
        <v>470</v>
      </c>
      <c r="I250" s="294" t="s">
        <v>18</v>
      </c>
      <c r="J250" s="305" t="s">
        <v>18</v>
      </c>
      <c r="K250" s="305" t="s">
        <v>18</v>
      </c>
      <c r="L250" s="326" t="s">
        <v>387</v>
      </c>
      <c r="M250" s="296" t="s">
        <v>55</v>
      </c>
      <c r="N250" s="315">
        <v>732000.0</v>
      </c>
      <c r="O250" s="344">
        <v>0.0</v>
      </c>
      <c r="P250" s="277">
        <v>0.0</v>
      </c>
      <c r="Q250" s="277">
        <v>0.0</v>
      </c>
      <c r="R250" s="346">
        <v>732000.0</v>
      </c>
      <c r="S250" s="298">
        <v>0.0</v>
      </c>
      <c r="T250" s="292" t="s">
        <v>471</v>
      </c>
      <c r="U250" s="52"/>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c r="IH250" s="17"/>
      <c r="II250" s="17"/>
      <c r="IJ250" s="17"/>
      <c r="IK250" s="17"/>
      <c r="IL250" s="17"/>
      <c r="IM250" s="17"/>
      <c r="IN250" s="17"/>
      <c r="IO250" s="17"/>
      <c r="IP250" s="17"/>
      <c r="IQ250" s="17"/>
      <c r="IR250" s="17"/>
      <c r="IS250" s="17"/>
      <c r="IT250" s="17"/>
      <c r="IU250" s="17"/>
      <c r="IV250" s="17"/>
      <c r="IW250" s="17"/>
    </row>
    <row r="251" ht="65.25" customHeight="1">
      <c r="A251" s="17"/>
      <c r="B251" s="84"/>
      <c r="C251" s="285"/>
      <c r="D251" s="86"/>
      <c r="E251" s="86"/>
      <c r="F251" s="335"/>
      <c r="G251" s="86"/>
      <c r="H251" s="333" t="s">
        <v>472</v>
      </c>
      <c r="I251" s="294" t="s">
        <v>18</v>
      </c>
      <c r="J251" s="305" t="s">
        <v>18</v>
      </c>
      <c r="K251" s="305" t="s">
        <v>18</v>
      </c>
      <c r="L251" s="295">
        <v>46007.0</v>
      </c>
      <c r="M251" s="296" t="s">
        <v>55</v>
      </c>
      <c r="N251" s="315">
        <v>732000.0</v>
      </c>
      <c r="O251" s="344">
        <v>0.0</v>
      </c>
      <c r="P251" s="277">
        <v>0.0</v>
      </c>
      <c r="Q251" s="277">
        <v>0.0</v>
      </c>
      <c r="R251" s="346">
        <v>732000.0</v>
      </c>
      <c r="S251" s="298">
        <v>0.0</v>
      </c>
      <c r="T251" s="292" t="s">
        <v>473</v>
      </c>
      <c r="U251" s="52"/>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c r="IH251" s="17"/>
      <c r="II251" s="17"/>
      <c r="IJ251" s="17"/>
      <c r="IK251" s="17"/>
      <c r="IL251" s="17"/>
      <c r="IM251" s="17"/>
      <c r="IN251" s="17"/>
      <c r="IO251" s="17"/>
      <c r="IP251" s="17"/>
      <c r="IQ251" s="17"/>
      <c r="IR251" s="17"/>
      <c r="IS251" s="17"/>
      <c r="IT251" s="17"/>
      <c r="IU251" s="17"/>
      <c r="IV251" s="17"/>
      <c r="IW251" s="17"/>
    </row>
    <row r="252" ht="12.75" customHeight="1">
      <c r="A252" s="17"/>
      <c r="B252" s="54"/>
      <c r="C252" s="349">
        <f>SUM(C212)</f>
        <v>26395200</v>
      </c>
      <c r="D252" s="350"/>
      <c r="E252" s="351">
        <f>SUM(E212:E251)</f>
        <v>26395200</v>
      </c>
      <c r="F252" s="350"/>
      <c r="G252" s="352"/>
      <c r="H252" s="352"/>
      <c r="I252" s="353"/>
      <c r="J252" s="354"/>
      <c r="K252" s="350"/>
      <c r="L252" s="350"/>
      <c r="M252" s="350"/>
      <c r="N252" s="351">
        <f t="shared" ref="N252:S252" si="4">SUM(N212:N251)</f>
        <v>26395200</v>
      </c>
      <c r="O252" s="351">
        <f t="shared" si="4"/>
        <v>0</v>
      </c>
      <c r="P252" s="351">
        <f t="shared" si="4"/>
        <v>0</v>
      </c>
      <c r="Q252" s="351">
        <f t="shared" si="4"/>
        <v>0</v>
      </c>
      <c r="R252" s="351">
        <f t="shared" si="4"/>
        <v>26395200</v>
      </c>
      <c r="S252" s="351">
        <f t="shared" si="4"/>
        <v>0</v>
      </c>
      <c r="T252" s="355">
        <f>+E252-N252</f>
        <v>0</v>
      </c>
      <c r="U252" s="356" t="s">
        <v>474</v>
      </c>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c r="IH252" s="17"/>
      <c r="II252" s="17"/>
      <c r="IJ252" s="17"/>
      <c r="IK252" s="17"/>
      <c r="IL252" s="17"/>
      <c r="IM252" s="17"/>
      <c r="IN252" s="17"/>
      <c r="IO252" s="17"/>
      <c r="IP252" s="17"/>
      <c r="IQ252" s="17"/>
      <c r="IR252" s="17"/>
      <c r="IS252" s="17"/>
      <c r="IT252" s="17"/>
      <c r="IU252" s="17"/>
      <c r="IV252" s="17"/>
      <c r="IW252" s="17"/>
    </row>
    <row r="253" ht="12.75" customHeight="1">
      <c r="A253" s="357"/>
      <c r="B253" s="320" t="s">
        <v>475</v>
      </c>
      <c r="C253" s="358">
        <f>+E253+E290</f>
        <v>285714286</v>
      </c>
      <c r="D253" s="359" t="s">
        <v>476</v>
      </c>
      <c r="E253" s="323">
        <v>1.42857143E8</v>
      </c>
      <c r="F253" s="360" t="s">
        <v>477</v>
      </c>
      <c r="G253" s="361">
        <v>5.1812952E7</v>
      </c>
      <c r="H253" s="342" t="s">
        <v>478</v>
      </c>
      <c r="I253" s="362" t="s">
        <v>18</v>
      </c>
      <c r="J253" s="362" t="s">
        <v>18</v>
      </c>
      <c r="K253" s="362" t="s">
        <v>18</v>
      </c>
      <c r="L253" s="363">
        <v>45992.0</v>
      </c>
      <c r="M253" s="362" t="s">
        <v>55</v>
      </c>
      <c r="N253" s="364">
        <v>3200000.0</v>
      </c>
      <c r="O253" s="365" t="s">
        <v>18</v>
      </c>
      <c r="P253" s="364">
        <v>80000.0</v>
      </c>
      <c r="Q253" s="365" t="s">
        <v>18</v>
      </c>
      <c r="R253" s="364">
        <v>3120000.0</v>
      </c>
      <c r="S253" s="365" t="s">
        <v>18</v>
      </c>
      <c r="T253" s="366" t="s">
        <v>479</v>
      </c>
      <c r="U253" s="52"/>
      <c r="V253" s="17"/>
      <c r="W253" s="17"/>
      <c r="X253" s="17"/>
      <c r="Y253" s="17"/>
      <c r="Z253" s="17"/>
      <c r="AA253" s="17"/>
      <c r="AB253" s="17"/>
      <c r="AC253" s="17"/>
      <c r="AD253" s="17"/>
      <c r="AE253" s="17"/>
      <c r="AF253" s="17"/>
      <c r="AG253" s="52"/>
      <c r="AH253" s="17"/>
      <c r="AI253" s="17"/>
      <c r="AJ253" s="17"/>
      <c r="AK253" s="17"/>
      <c r="AL253" s="17"/>
      <c r="AM253" s="17"/>
      <c r="AN253" s="17"/>
      <c r="AO253" s="17"/>
      <c r="AP253" s="17"/>
      <c r="AQ253" s="17"/>
      <c r="AR253" s="17"/>
      <c r="AS253" s="357"/>
      <c r="AT253" s="357"/>
      <c r="AU253" s="357"/>
      <c r="AV253" s="357"/>
      <c r="AW253" s="357"/>
      <c r="AX253" s="357"/>
      <c r="AY253" s="357"/>
      <c r="AZ253" s="357"/>
      <c r="BA253" s="357"/>
      <c r="BB253" s="357"/>
      <c r="BC253" s="357"/>
      <c r="BD253" s="357"/>
      <c r="BE253" s="357"/>
      <c r="BF253" s="357"/>
      <c r="BG253" s="357"/>
      <c r="BH253" s="357"/>
      <c r="BI253" s="357"/>
      <c r="BJ253" s="357"/>
      <c r="BK253" s="357"/>
      <c r="BL253" s="357"/>
      <c r="BM253" s="357"/>
      <c r="BN253" s="357"/>
      <c r="BO253" s="357"/>
      <c r="BP253" s="357"/>
      <c r="BQ253" s="357"/>
      <c r="BR253" s="357"/>
      <c r="BS253" s="357"/>
      <c r="BT253" s="357"/>
      <c r="BU253" s="357"/>
      <c r="BV253" s="357"/>
      <c r="BW253" s="357"/>
      <c r="BX253" s="357"/>
      <c r="BY253" s="357"/>
      <c r="BZ253" s="357"/>
      <c r="CA253" s="357"/>
      <c r="CB253" s="357"/>
      <c r="CC253" s="357"/>
      <c r="CD253" s="357"/>
      <c r="CE253" s="357"/>
      <c r="CF253" s="357"/>
      <c r="CG253" s="357"/>
      <c r="CH253" s="357"/>
      <c r="CI253" s="357"/>
      <c r="CJ253" s="357"/>
      <c r="CK253" s="357"/>
      <c r="CL253" s="357"/>
      <c r="CM253" s="357"/>
      <c r="CN253" s="357"/>
      <c r="CO253" s="357"/>
      <c r="CP253" s="357"/>
      <c r="CQ253" s="357"/>
      <c r="CR253" s="357"/>
      <c r="CS253" s="357"/>
      <c r="CT253" s="357"/>
      <c r="CU253" s="357"/>
      <c r="CV253" s="357"/>
      <c r="CW253" s="357"/>
      <c r="CX253" s="357"/>
      <c r="CY253" s="357"/>
      <c r="CZ253" s="357"/>
      <c r="DA253" s="357"/>
      <c r="DB253" s="357"/>
      <c r="DC253" s="357"/>
      <c r="DD253" s="357"/>
      <c r="DE253" s="357"/>
      <c r="DF253" s="357"/>
      <c r="DG253" s="357"/>
      <c r="DH253" s="357"/>
      <c r="DI253" s="357"/>
      <c r="DJ253" s="357"/>
      <c r="DK253" s="357"/>
      <c r="DL253" s="357"/>
      <c r="DM253" s="357"/>
      <c r="DN253" s="357"/>
      <c r="DO253" s="357"/>
      <c r="DP253" s="357"/>
      <c r="DQ253" s="357"/>
      <c r="DR253" s="357"/>
      <c r="DS253" s="357"/>
      <c r="DT253" s="357"/>
      <c r="DU253" s="357"/>
      <c r="DV253" s="357"/>
      <c r="DW253" s="357"/>
      <c r="DX253" s="357"/>
      <c r="DY253" s="357"/>
      <c r="DZ253" s="357"/>
      <c r="EA253" s="357"/>
      <c r="EB253" s="357"/>
      <c r="EC253" s="357"/>
      <c r="ED253" s="357"/>
      <c r="EE253" s="357"/>
      <c r="EF253" s="357"/>
      <c r="EG253" s="357"/>
      <c r="EH253" s="357"/>
      <c r="EI253" s="357"/>
      <c r="EJ253" s="357"/>
      <c r="EK253" s="357"/>
      <c r="EL253" s="357"/>
      <c r="EM253" s="357"/>
      <c r="EN253" s="357"/>
      <c r="EO253" s="357"/>
      <c r="EP253" s="357"/>
      <c r="EQ253" s="357"/>
      <c r="ER253" s="357"/>
      <c r="ES253" s="357"/>
      <c r="ET253" s="357"/>
      <c r="EU253" s="357"/>
      <c r="EV253" s="357"/>
      <c r="EW253" s="357"/>
      <c r="EX253" s="357"/>
      <c r="EY253" s="357"/>
      <c r="EZ253" s="357"/>
      <c r="FA253" s="357"/>
      <c r="FB253" s="357"/>
      <c r="FC253" s="357"/>
      <c r="FD253" s="357"/>
      <c r="FE253" s="357"/>
      <c r="FF253" s="357"/>
      <c r="FG253" s="357"/>
      <c r="FH253" s="357"/>
      <c r="FI253" s="357"/>
      <c r="FJ253" s="357"/>
      <c r="FK253" s="357"/>
      <c r="FL253" s="357"/>
      <c r="FM253" s="357"/>
      <c r="FN253" s="357"/>
      <c r="FO253" s="357"/>
      <c r="FP253" s="357"/>
      <c r="FQ253" s="357"/>
      <c r="FR253" s="357"/>
      <c r="FS253" s="357"/>
      <c r="FT253" s="357"/>
      <c r="FU253" s="357"/>
      <c r="FV253" s="357"/>
      <c r="FW253" s="357"/>
      <c r="FX253" s="357"/>
      <c r="FY253" s="357"/>
      <c r="FZ253" s="357"/>
      <c r="GA253" s="357"/>
      <c r="GB253" s="357"/>
      <c r="GC253" s="357"/>
      <c r="GD253" s="357"/>
      <c r="GE253" s="357"/>
      <c r="GF253" s="357"/>
      <c r="GG253" s="357"/>
      <c r="GH253" s="357"/>
      <c r="GI253" s="357"/>
      <c r="GJ253" s="357"/>
      <c r="GK253" s="357"/>
      <c r="GL253" s="357"/>
      <c r="GM253" s="357"/>
      <c r="GN253" s="357"/>
      <c r="GO253" s="357"/>
      <c r="GP253" s="357"/>
      <c r="GQ253" s="357"/>
      <c r="GR253" s="357"/>
      <c r="GS253" s="357"/>
      <c r="GT253" s="357"/>
      <c r="GU253" s="357"/>
      <c r="GV253" s="357"/>
      <c r="GW253" s="357"/>
      <c r="GX253" s="357"/>
      <c r="GY253" s="357"/>
      <c r="GZ253" s="357"/>
      <c r="HA253" s="357"/>
      <c r="HB253" s="357"/>
      <c r="HC253" s="357"/>
      <c r="HD253" s="357"/>
      <c r="HE253" s="357"/>
      <c r="HF253" s="357"/>
      <c r="HG253" s="357"/>
      <c r="HH253" s="357"/>
      <c r="HI253" s="357"/>
      <c r="HJ253" s="357"/>
      <c r="HK253" s="357"/>
      <c r="HL253" s="357"/>
      <c r="HM253" s="357"/>
      <c r="HN253" s="357"/>
      <c r="HO253" s="357"/>
      <c r="HP253" s="357"/>
      <c r="HQ253" s="357"/>
      <c r="HR253" s="357"/>
      <c r="HS253" s="357"/>
      <c r="HT253" s="357"/>
      <c r="HU253" s="357"/>
      <c r="HV253" s="357"/>
      <c r="HW253" s="357"/>
      <c r="HX253" s="357"/>
      <c r="HY253" s="357"/>
      <c r="HZ253" s="357"/>
      <c r="IA253" s="357"/>
      <c r="IB253" s="357"/>
      <c r="IC253" s="357"/>
      <c r="ID253" s="357"/>
      <c r="IE253" s="357"/>
      <c r="IF253" s="357"/>
      <c r="IG253" s="357"/>
      <c r="IH253" s="357"/>
      <c r="II253" s="357"/>
      <c r="IJ253" s="357"/>
      <c r="IK253" s="357"/>
      <c r="IL253" s="357"/>
      <c r="IM253" s="357"/>
      <c r="IN253" s="357"/>
      <c r="IO253" s="357"/>
      <c r="IP253" s="357"/>
      <c r="IQ253" s="357"/>
      <c r="IR253" s="357"/>
      <c r="IS253" s="357"/>
      <c r="IT253" s="357"/>
      <c r="IU253" s="357"/>
      <c r="IV253" s="357"/>
      <c r="IW253" s="357"/>
    </row>
    <row r="254" ht="12.75" customHeight="1">
      <c r="A254" s="357"/>
      <c r="B254" s="84"/>
      <c r="C254" s="84"/>
      <c r="D254" s="84"/>
      <c r="E254" s="84"/>
      <c r="F254" s="360" t="s">
        <v>480</v>
      </c>
      <c r="G254" s="361">
        <v>5.1698015E7</v>
      </c>
      <c r="H254" s="342" t="s">
        <v>481</v>
      </c>
      <c r="I254" s="84"/>
      <c r="J254" s="84"/>
      <c r="K254" s="84"/>
      <c r="L254" s="84"/>
      <c r="M254" s="84"/>
      <c r="N254" s="364">
        <v>3200000.0</v>
      </c>
      <c r="O254" s="84"/>
      <c r="P254" s="364">
        <v>80000.0</v>
      </c>
      <c r="Q254" s="84"/>
      <c r="R254" s="364">
        <v>3120000.0</v>
      </c>
      <c r="S254" s="84"/>
      <c r="T254" s="148" t="s">
        <v>482</v>
      </c>
      <c r="U254" s="52"/>
      <c r="V254" s="17"/>
      <c r="W254" s="17"/>
      <c r="X254" s="17"/>
      <c r="Y254" s="17"/>
      <c r="Z254" s="17"/>
      <c r="AA254" s="17"/>
      <c r="AB254" s="17"/>
      <c r="AC254" s="17"/>
      <c r="AD254" s="17"/>
      <c r="AE254" s="17"/>
      <c r="AF254" s="17"/>
      <c r="AG254" s="52"/>
      <c r="AH254" s="17"/>
      <c r="AI254" s="17"/>
      <c r="AJ254" s="17"/>
      <c r="AK254" s="17"/>
      <c r="AL254" s="17"/>
      <c r="AM254" s="17"/>
      <c r="AN254" s="17"/>
      <c r="AO254" s="17"/>
      <c r="AP254" s="17"/>
      <c r="AQ254" s="17"/>
      <c r="AR254" s="17"/>
      <c r="AS254" s="357"/>
      <c r="AT254" s="357"/>
      <c r="AU254" s="357"/>
      <c r="AV254" s="357"/>
      <c r="AW254" s="357"/>
      <c r="AX254" s="357"/>
      <c r="AY254" s="357"/>
      <c r="AZ254" s="357"/>
      <c r="BA254" s="357"/>
      <c r="BB254" s="357"/>
      <c r="BC254" s="357"/>
      <c r="BD254" s="357"/>
      <c r="BE254" s="357"/>
      <c r="BF254" s="357"/>
      <c r="BG254" s="357"/>
      <c r="BH254" s="357"/>
      <c r="BI254" s="357"/>
      <c r="BJ254" s="357"/>
      <c r="BK254" s="357"/>
      <c r="BL254" s="357"/>
      <c r="BM254" s="357"/>
      <c r="BN254" s="357"/>
      <c r="BO254" s="357"/>
      <c r="BP254" s="357"/>
      <c r="BQ254" s="357"/>
      <c r="BR254" s="357"/>
      <c r="BS254" s="357"/>
      <c r="BT254" s="357"/>
      <c r="BU254" s="357"/>
      <c r="BV254" s="357"/>
      <c r="BW254" s="357"/>
      <c r="BX254" s="357"/>
      <c r="BY254" s="357"/>
      <c r="BZ254" s="357"/>
      <c r="CA254" s="357"/>
      <c r="CB254" s="357"/>
      <c r="CC254" s="357"/>
      <c r="CD254" s="357"/>
      <c r="CE254" s="357"/>
      <c r="CF254" s="357"/>
      <c r="CG254" s="357"/>
      <c r="CH254" s="357"/>
      <c r="CI254" s="357"/>
      <c r="CJ254" s="357"/>
      <c r="CK254" s="357"/>
      <c r="CL254" s="357"/>
      <c r="CM254" s="357"/>
      <c r="CN254" s="357"/>
      <c r="CO254" s="357"/>
      <c r="CP254" s="357"/>
      <c r="CQ254" s="357"/>
      <c r="CR254" s="357"/>
      <c r="CS254" s="357"/>
      <c r="CT254" s="357"/>
      <c r="CU254" s="357"/>
      <c r="CV254" s="357"/>
      <c r="CW254" s="357"/>
      <c r="CX254" s="357"/>
      <c r="CY254" s="357"/>
      <c r="CZ254" s="357"/>
      <c r="DA254" s="357"/>
      <c r="DB254" s="357"/>
      <c r="DC254" s="357"/>
      <c r="DD254" s="357"/>
      <c r="DE254" s="357"/>
      <c r="DF254" s="357"/>
      <c r="DG254" s="357"/>
      <c r="DH254" s="357"/>
      <c r="DI254" s="357"/>
      <c r="DJ254" s="357"/>
      <c r="DK254" s="357"/>
      <c r="DL254" s="357"/>
      <c r="DM254" s="357"/>
      <c r="DN254" s="357"/>
      <c r="DO254" s="357"/>
      <c r="DP254" s="357"/>
      <c r="DQ254" s="357"/>
      <c r="DR254" s="357"/>
      <c r="DS254" s="357"/>
      <c r="DT254" s="357"/>
      <c r="DU254" s="357"/>
      <c r="DV254" s="357"/>
      <c r="DW254" s="357"/>
      <c r="DX254" s="357"/>
      <c r="DY254" s="357"/>
      <c r="DZ254" s="357"/>
      <c r="EA254" s="357"/>
      <c r="EB254" s="357"/>
      <c r="EC254" s="357"/>
      <c r="ED254" s="357"/>
      <c r="EE254" s="357"/>
      <c r="EF254" s="357"/>
      <c r="EG254" s="357"/>
      <c r="EH254" s="357"/>
      <c r="EI254" s="357"/>
      <c r="EJ254" s="357"/>
      <c r="EK254" s="357"/>
      <c r="EL254" s="357"/>
      <c r="EM254" s="357"/>
      <c r="EN254" s="357"/>
      <c r="EO254" s="357"/>
      <c r="EP254" s="357"/>
      <c r="EQ254" s="357"/>
      <c r="ER254" s="357"/>
      <c r="ES254" s="357"/>
      <c r="ET254" s="357"/>
      <c r="EU254" s="357"/>
      <c r="EV254" s="357"/>
      <c r="EW254" s="357"/>
      <c r="EX254" s="357"/>
      <c r="EY254" s="357"/>
      <c r="EZ254" s="357"/>
      <c r="FA254" s="357"/>
      <c r="FB254" s="357"/>
      <c r="FC254" s="357"/>
      <c r="FD254" s="357"/>
      <c r="FE254" s="357"/>
      <c r="FF254" s="357"/>
      <c r="FG254" s="357"/>
      <c r="FH254" s="357"/>
      <c r="FI254" s="357"/>
      <c r="FJ254" s="357"/>
      <c r="FK254" s="357"/>
      <c r="FL254" s="357"/>
      <c r="FM254" s="357"/>
      <c r="FN254" s="357"/>
      <c r="FO254" s="357"/>
      <c r="FP254" s="357"/>
      <c r="FQ254" s="357"/>
      <c r="FR254" s="357"/>
      <c r="FS254" s="357"/>
      <c r="FT254" s="357"/>
      <c r="FU254" s="357"/>
      <c r="FV254" s="357"/>
      <c r="FW254" s="357"/>
      <c r="FX254" s="357"/>
      <c r="FY254" s="357"/>
      <c r="FZ254" s="357"/>
      <c r="GA254" s="357"/>
      <c r="GB254" s="357"/>
      <c r="GC254" s="357"/>
      <c r="GD254" s="357"/>
      <c r="GE254" s="357"/>
      <c r="GF254" s="357"/>
      <c r="GG254" s="357"/>
      <c r="GH254" s="357"/>
      <c r="GI254" s="357"/>
      <c r="GJ254" s="357"/>
      <c r="GK254" s="357"/>
      <c r="GL254" s="357"/>
      <c r="GM254" s="357"/>
      <c r="GN254" s="357"/>
      <c r="GO254" s="357"/>
      <c r="GP254" s="357"/>
      <c r="GQ254" s="357"/>
      <c r="GR254" s="357"/>
      <c r="GS254" s="357"/>
      <c r="GT254" s="357"/>
      <c r="GU254" s="357"/>
      <c r="GV254" s="357"/>
      <c r="GW254" s="357"/>
      <c r="GX254" s="357"/>
      <c r="GY254" s="357"/>
      <c r="GZ254" s="357"/>
      <c r="HA254" s="357"/>
      <c r="HB254" s="357"/>
      <c r="HC254" s="357"/>
      <c r="HD254" s="357"/>
      <c r="HE254" s="357"/>
      <c r="HF254" s="357"/>
      <c r="HG254" s="357"/>
      <c r="HH254" s="357"/>
      <c r="HI254" s="357"/>
      <c r="HJ254" s="357"/>
      <c r="HK254" s="357"/>
      <c r="HL254" s="357"/>
      <c r="HM254" s="357"/>
      <c r="HN254" s="357"/>
      <c r="HO254" s="357"/>
      <c r="HP254" s="357"/>
      <c r="HQ254" s="357"/>
      <c r="HR254" s="357"/>
      <c r="HS254" s="357"/>
      <c r="HT254" s="357"/>
      <c r="HU254" s="357"/>
      <c r="HV254" s="357"/>
      <c r="HW254" s="357"/>
      <c r="HX254" s="357"/>
      <c r="HY254" s="357"/>
      <c r="HZ254" s="357"/>
      <c r="IA254" s="357"/>
      <c r="IB254" s="357"/>
      <c r="IC254" s="357"/>
      <c r="ID254" s="357"/>
      <c r="IE254" s="357"/>
      <c r="IF254" s="357"/>
      <c r="IG254" s="357"/>
      <c r="IH254" s="357"/>
      <c r="II254" s="357"/>
      <c r="IJ254" s="357"/>
      <c r="IK254" s="357"/>
      <c r="IL254" s="357"/>
      <c r="IM254" s="357"/>
      <c r="IN254" s="357"/>
      <c r="IO254" s="357"/>
      <c r="IP254" s="357"/>
      <c r="IQ254" s="357"/>
      <c r="IR254" s="357"/>
      <c r="IS254" s="357"/>
      <c r="IT254" s="357"/>
      <c r="IU254" s="357"/>
      <c r="IV254" s="357"/>
      <c r="IW254" s="357"/>
    </row>
    <row r="255" ht="12.75" customHeight="1">
      <c r="A255" s="357"/>
      <c r="B255" s="84"/>
      <c r="C255" s="84"/>
      <c r="D255" s="84"/>
      <c r="E255" s="84"/>
      <c r="F255" s="367" t="s">
        <v>483</v>
      </c>
      <c r="G255" s="361">
        <v>2.0545653E7</v>
      </c>
      <c r="H255" s="342" t="s">
        <v>484</v>
      </c>
      <c r="I255" s="84"/>
      <c r="J255" s="84"/>
      <c r="K255" s="84"/>
      <c r="L255" s="84"/>
      <c r="M255" s="84"/>
      <c r="N255" s="364">
        <v>3200000.0</v>
      </c>
      <c r="O255" s="84"/>
      <c r="P255" s="364">
        <v>80000.0</v>
      </c>
      <c r="Q255" s="84"/>
      <c r="R255" s="364">
        <v>3120000.0</v>
      </c>
      <c r="S255" s="84"/>
      <c r="T255" s="148" t="s">
        <v>485</v>
      </c>
      <c r="U255" s="52"/>
      <c r="V255" s="17"/>
      <c r="W255" s="17"/>
      <c r="X255" s="17"/>
      <c r="Y255" s="17"/>
      <c r="Z255" s="17"/>
      <c r="AA255" s="17"/>
      <c r="AB255" s="17"/>
      <c r="AC255" s="17"/>
      <c r="AD255" s="17"/>
      <c r="AE255" s="17"/>
      <c r="AF255" s="17"/>
      <c r="AG255" s="52"/>
      <c r="AH255" s="17"/>
      <c r="AI255" s="17"/>
      <c r="AJ255" s="17"/>
      <c r="AK255" s="17"/>
      <c r="AL255" s="17"/>
      <c r="AM255" s="17"/>
      <c r="AN255" s="17"/>
      <c r="AO255" s="17"/>
      <c r="AP255" s="17"/>
      <c r="AQ255" s="17"/>
      <c r="AR255" s="17"/>
      <c r="AS255" s="357"/>
      <c r="AT255" s="357"/>
      <c r="AU255" s="357"/>
      <c r="AV255" s="357"/>
      <c r="AW255" s="357"/>
      <c r="AX255" s="357"/>
      <c r="AY255" s="357"/>
      <c r="AZ255" s="357"/>
      <c r="BA255" s="357"/>
      <c r="BB255" s="357"/>
      <c r="BC255" s="357"/>
      <c r="BD255" s="357"/>
      <c r="BE255" s="357"/>
      <c r="BF255" s="357"/>
      <c r="BG255" s="357"/>
      <c r="BH255" s="357"/>
      <c r="BI255" s="357"/>
      <c r="BJ255" s="357"/>
      <c r="BK255" s="357"/>
      <c r="BL255" s="357"/>
      <c r="BM255" s="357"/>
      <c r="BN255" s="357"/>
      <c r="BO255" s="357"/>
      <c r="BP255" s="357"/>
      <c r="BQ255" s="357"/>
      <c r="BR255" s="357"/>
      <c r="BS255" s="357"/>
      <c r="BT255" s="357"/>
      <c r="BU255" s="357"/>
      <c r="BV255" s="357"/>
      <c r="BW255" s="357"/>
      <c r="BX255" s="357"/>
      <c r="BY255" s="357"/>
      <c r="BZ255" s="357"/>
      <c r="CA255" s="357"/>
      <c r="CB255" s="357"/>
      <c r="CC255" s="357"/>
      <c r="CD255" s="357"/>
      <c r="CE255" s="357"/>
      <c r="CF255" s="357"/>
      <c r="CG255" s="357"/>
      <c r="CH255" s="357"/>
      <c r="CI255" s="357"/>
      <c r="CJ255" s="357"/>
      <c r="CK255" s="357"/>
      <c r="CL255" s="357"/>
      <c r="CM255" s="357"/>
      <c r="CN255" s="357"/>
      <c r="CO255" s="357"/>
      <c r="CP255" s="357"/>
      <c r="CQ255" s="357"/>
      <c r="CR255" s="357"/>
      <c r="CS255" s="357"/>
      <c r="CT255" s="357"/>
      <c r="CU255" s="357"/>
      <c r="CV255" s="357"/>
      <c r="CW255" s="357"/>
      <c r="CX255" s="357"/>
      <c r="CY255" s="357"/>
      <c r="CZ255" s="357"/>
      <c r="DA255" s="357"/>
      <c r="DB255" s="357"/>
      <c r="DC255" s="357"/>
      <c r="DD255" s="357"/>
      <c r="DE255" s="357"/>
      <c r="DF255" s="357"/>
      <c r="DG255" s="357"/>
      <c r="DH255" s="357"/>
      <c r="DI255" s="357"/>
      <c r="DJ255" s="357"/>
      <c r="DK255" s="357"/>
      <c r="DL255" s="357"/>
      <c r="DM255" s="357"/>
      <c r="DN255" s="357"/>
      <c r="DO255" s="357"/>
      <c r="DP255" s="357"/>
      <c r="DQ255" s="357"/>
      <c r="DR255" s="357"/>
      <c r="DS255" s="357"/>
      <c r="DT255" s="357"/>
      <c r="DU255" s="357"/>
      <c r="DV255" s="357"/>
      <c r="DW255" s="357"/>
      <c r="DX255" s="357"/>
      <c r="DY255" s="357"/>
      <c r="DZ255" s="357"/>
      <c r="EA255" s="357"/>
      <c r="EB255" s="357"/>
      <c r="EC255" s="357"/>
      <c r="ED255" s="357"/>
      <c r="EE255" s="357"/>
      <c r="EF255" s="357"/>
      <c r="EG255" s="357"/>
      <c r="EH255" s="357"/>
      <c r="EI255" s="357"/>
      <c r="EJ255" s="357"/>
      <c r="EK255" s="357"/>
      <c r="EL255" s="357"/>
      <c r="EM255" s="357"/>
      <c r="EN255" s="357"/>
      <c r="EO255" s="357"/>
      <c r="EP255" s="357"/>
      <c r="EQ255" s="357"/>
      <c r="ER255" s="357"/>
      <c r="ES255" s="357"/>
      <c r="ET255" s="357"/>
      <c r="EU255" s="357"/>
      <c r="EV255" s="357"/>
      <c r="EW255" s="357"/>
      <c r="EX255" s="357"/>
      <c r="EY255" s="357"/>
      <c r="EZ255" s="357"/>
      <c r="FA255" s="357"/>
      <c r="FB255" s="357"/>
      <c r="FC255" s="357"/>
      <c r="FD255" s="357"/>
      <c r="FE255" s="357"/>
      <c r="FF255" s="357"/>
      <c r="FG255" s="357"/>
      <c r="FH255" s="357"/>
      <c r="FI255" s="357"/>
      <c r="FJ255" s="357"/>
      <c r="FK255" s="357"/>
      <c r="FL255" s="357"/>
      <c r="FM255" s="357"/>
      <c r="FN255" s="357"/>
      <c r="FO255" s="357"/>
      <c r="FP255" s="357"/>
      <c r="FQ255" s="357"/>
      <c r="FR255" s="357"/>
      <c r="FS255" s="357"/>
      <c r="FT255" s="357"/>
      <c r="FU255" s="357"/>
      <c r="FV255" s="357"/>
      <c r="FW255" s="357"/>
      <c r="FX255" s="357"/>
      <c r="FY255" s="357"/>
      <c r="FZ255" s="357"/>
      <c r="GA255" s="357"/>
      <c r="GB255" s="357"/>
      <c r="GC255" s="357"/>
      <c r="GD255" s="357"/>
      <c r="GE255" s="357"/>
      <c r="GF255" s="357"/>
      <c r="GG255" s="357"/>
      <c r="GH255" s="357"/>
      <c r="GI255" s="357"/>
      <c r="GJ255" s="357"/>
      <c r="GK255" s="357"/>
      <c r="GL255" s="357"/>
      <c r="GM255" s="357"/>
      <c r="GN255" s="357"/>
      <c r="GO255" s="357"/>
      <c r="GP255" s="357"/>
      <c r="GQ255" s="357"/>
      <c r="GR255" s="357"/>
      <c r="GS255" s="357"/>
      <c r="GT255" s="357"/>
      <c r="GU255" s="357"/>
      <c r="GV255" s="357"/>
      <c r="GW255" s="357"/>
      <c r="GX255" s="357"/>
      <c r="GY255" s="357"/>
      <c r="GZ255" s="357"/>
      <c r="HA255" s="357"/>
      <c r="HB255" s="357"/>
      <c r="HC255" s="357"/>
      <c r="HD255" s="357"/>
      <c r="HE255" s="357"/>
      <c r="HF255" s="357"/>
      <c r="HG255" s="357"/>
      <c r="HH255" s="357"/>
      <c r="HI255" s="357"/>
      <c r="HJ255" s="357"/>
      <c r="HK255" s="357"/>
      <c r="HL255" s="357"/>
      <c r="HM255" s="357"/>
      <c r="HN255" s="357"/>
      <c r="HO255" s="357"/>
      <c r="HP255" s="357"/>
      <c r="HQ255" s="357"/>
      <c r="HR255" s="357"/>
      <c r="HS255" s="357"/>
      <c r="HT255" s="357"/>
      <c r="HU255" s="357"/>
      <c r="HV255" s="357"/>
      <c r="HW255" s="357"/>
      <c r="HX255" s="357"/>
      <c r="HY255" s="357"/>
      <c r="HZ255" s="357"/>
      <c r="IA255" s="357"/>
      <c r="IB255" s="357"/>
      <c r="IC255" s="357"/>
      <c r="ID255" s="357"/>
      <c r="IE255" s="357"/>
      <c r="IF255" s="357"/>
      <c r="IG255" s="357"/>
      <c r="IH255" s="357"/>
      <c r="II255" s="357"/>
      <c r="IJ255" s="357"/>
      <c r="IK255" s="357"/>
      <c r="IL255" s="357"/>
      <c r="IM255" s="357"/>
      <c r="IN255" s="357"/>
      <c r="IO255" s="357"/>
      <c r="IP255" s="357"/>
      <c r="IQ255" s="357"/>
      <c r="IR255" s="357"/>
      <c r="IS255" s="357"/>
      <c r="IT255" s="357"/>
      <c r="IU255" s="357"/>
      <c r="IV255" s="357"/>
      <c r="IW255" s="357"/>
    </row>
    <row r="256" ht="18.0" customHeight="1">
      <c r="A256" s="357"/>
      <c r="B256" s="84"/>
      <c r="C256" s="84"/>
      <c r="D256" s="84"/>
      <c r="E256" s="84"/>
      <c r="F256" s="367" t="s">
        <v>486</v>
      </c>
      <c r="G256" s="361">
        <v>1.010761502E9</v>
      </c>
      <c r="H256" s="342" t="s">
        <v>487</v>
      </c>
      <c r="I256" s="84"/>
      <c r="J256" s="84"/>
      <c r="K256" s="84"/>
      <c r="L256" s="84"/>
      <c r="M256" s="84"/>
      <c r="N256" s="364">
        <v>3390470.0</v>
      </c>
      <c r="O256" s="84"/>
      <c r="P256" s="364">
        <v>84762.0</v>
      </c>
      <c r="Q256" s="84"/>
      <c r="R256" s="364">
        <v>3305708.0</v>
      </c>
      <c r="S256" s="84"/>
      <c r="T256" s="148" t="s">
        <v>488</v>
      </c>
      <c r="U256" s="52"/>
      <c r="V256" s="17"/>
      <c r="W256" s="17"/>
      <c r="X256" s="17"/>
      <c r="Y256" s="17"/>
      <c r="Z256" s="17"/>
      <c r="AA256" s="17"/>
      <c r="AB256" s="17"/>
      <c r="AC256" s="17"/>
      <c r="AD256" s="17"/>
      <c r="AE256" s="17"/>
      <c r="AF256" s="17"/>
      <c r="AG256" s="52"/>
      <c r="AH256" s="17"/>
      <c r="AI256" s="17"/>
      <c r="AJ256" s="17"/>
      <c r="AK256" s="17"/>
      <c r="AL256" s="17"/>
      <c r="AM256" s="17"/>
      <c r="AN256" s="17"/>
      <c r="AO256" s="17"/>
      <c r="AP256" s="17"/>
      <c r="AQ256" s="17"/>
      <c r="AR256" s="17"/>
      <c r="AS256" s="357"/>
      <c r="AT256" s="357"/>
      <c r="AU256" s="357"/>
      <c r="AV256" s="357"/>
      <c r="AW256" s="357"/>
      <c r="AX256" s="357"/>
      <c r="AY256" s="357"/>
      <c r="AZ256" s="357"/>
      <c r="BA256" s="357"/>
      <c r="BB256" s="357"/>
      <c r="BC256" s="357"/>
      <c r="BD256" s="357"/>
      <c r="BE256" s="357"/>
      <c r="BF256" s="357"/>
      <c r="BG256" s="357"/>
      <c r="BH256" s="357"/>
      <c r="BI256" s="357"/>
      <c r="BJ256" s="357"/>
      <c r="BK256" s="357"/>
      <c r="BL256" s="357"/>
      <c r="BM256" s="357"/>
      <c r="BN256" s="357"/>
      <c r="BO256" s="357"/>
      <c r="BP256" s="357"/>
      <c r="BQ256" s="357"/>
      <c r="BR256" s="357"/>
      <c r="BS256" s="357"/>
      <c r="BT256" s="357"/>
      <c r="BU256" s="357"/>
      <c r="BV256" s="357"/>
      <c r="BW256" s="357"/>
      <c r="BX256" s="357"/>
      <c r="BY256" s="357"/>
      <c r="BZ256" s="357"/>
      <c r="CA256" s="357"/>
      <c r="CB256" s="357"/>
      <c r="CC256" s="357"/>
      <c r="CD256" s="357"/>
      <c r="CE256" s="357"/>
      <c r="CF256" s="357"/>
      <c r="CG256" s="357"/>
      <c r="CH256" s="357"/>
      <c r="CI256" s="357"/>
      <c r="CJ256" s="357"/>
      <c r="CK256" s="357"/>
      <c r="CL256" s="357"/>
      <c r="CM256" s="357"/>
      <c r="CN256" s="357"/>
      <c r="CO256" s="357"/>
      <c r="CP256" s="357"/>
      <c r="CQ256" s="357"/>
      <c r="CR256" s="357"/>
      <c r="CS256" s="357"/>
      <c r="CT256" s="357"/>
      <c r="CU256" s="357"/>
      <c r="CV256" s="357"/>
      <c r="CW256" s="357"/>
      <c r="CX256" s="357"/>
      <c r="CY256" s="357"/>
      <c r="CZ256" s="357"/>
      <c r="DA256" s="357"/>
      <c r="DB256" s="357"/>
      <c r="DC256" s="357"/>
      <c r="DD256" s="357"/>
      <c r="DE256" s="357"/>
      <c r="DF256" s="357"/>
      <c r="DG256" s="357"/>
      <c r="DH256" s="357"/>
      <c r="DI256" s="357"/>
      <c r="DJ256" s="357"/>
      <c r="DK256" s="357"/>
      <c r="DL256" s="357"/>
      <c r="DM256" s="357"/>
      <c r="DN256" s="357"/>
      <c r="DO256" s="357"/>
      <c r="DP256" s="357"/>
      <c r="DQ256" s="357"/>
      <c r="DR256" s="357"/>
      <c r="DS256" s="357"/>
      <c r="DT256" s="357"/>
      <c r="DU256" s="357"/>
      <c r="DV256" s="357"/>
      <c r="DW256" s="357"/>
      <c r="DX256" s="357"/>
      <c r="DY256" s="357"/>
      <c r="DZ256" s="357"/>
      <c r="EA256" s="357"/>
      <c r="EB256" s="357"/>
      <c r="EC256" s="357"/>
      <c r="ED256" s="357"/>
      <c r="EE256" s="357"/>
      <c r="EF256" s="357"/>
      <c r="EG256" s="357"/>
      <c r="EH256" s="357"/>
      <c r="EI256" s="357"/>
      <c r="EJ256" s="357"/>
      <c r="EK256" s="357"/>
      <c r="EL256" s="357"/>
      <c r="EM256" s="357"/>
      <c r="EN256" s="357"/>
      <c r="EO256" s="357"/>
      <c r="EP256" s="357"/>
      <c r="EQ256" s="357"/>
      <c r="ER256" s="357"/>
      <c r="ES256" s="357"/>
      <c r="ET256" s="357"/>
      <c r="EU256" s="357"/>
      <c r="EV256" s="357"/>
      <c r="EW256" s="357"/>
      <c r="EX256" s="357"/>
      <c r="EY256" s="357"/>
      <c r="EZ256" s="357"/>
      <c r="FA256" s="357"/>
      <c r="FB256" s="357"/>
      <c r="FC256" s="357"/>
      <c r="FD256" s="357"/>
      <c r="FE256" s="357"/>
      <c r="FF256" s="357"/>
      <c r="FG256" s="357"/>
      <c r="FH256" s="357"/>
      <c r="FI256" s="357"/>
      <c r="FJ256" s="357"/>
      <c r="FK256" s="357"/>
      <c r="FL256" s="357"/>
      <c r="FM256" s="357"/>
      <c r="FN256" s="357"/>
      <c r="FO256" s="357"/>
      <c r="FP256" s="357"/>
      <c r="FQ256" s="357"/>
      <c r="FR256" s="357"/>
      <c r="FS256" s="357"/>
      <c r="FT256" s="357"/>
      <c r="FU256" s="357"/>
      <c r="FV256" s="357"/>
      <c r="FW256" s="357"/>
      <c r="FX256" s="357"/>
      <c r="FY256" s="357"/>
      <c r="FZ256" s="357"/>
      <c r="GA256" s="357"/>
      <c r="GB256" s="357"/>
      <c r="GC256" s="357"/>
      <c r="GD256" s="357"/>
      <c r="GE256" s="357"/>
      <c r="GF256" s="357"/>
      <c r="GG256" s="357"/>
      <c r="GH256" s="357"/>
      <c r="GI256" s="357"/>
      <c r="GJ256" s="357"/>
      <c r="GK256" s="357"/>
      <c r="GL256" s="357"/>
      <c r="GM256" s="357"/>
      <c r="GN256" s="357"/>
      <c r="GO256" s="357"/>
      <c r="GP256" s="357"/>
      <c r="GQ256" s="357"/>
      <c r="GR256" s="357"/>
      <c r="GS256" s="357"/>
      <c r="GT256" s="357"/>
      <c r="GU256" s="357"/>
      <c r="GV256" s="357"/>
      <c r="GW256" s="357"/>
      <c r="GX256" s="357"/>
      <c r="GY256" s="357"/>
      <c r="GZ256" s="357"/>
      <c r="HA256" s="357"/>
      <c r="HB256" s="357"/>
      <c r="HC256" s="357"/>
      <c r="HD256" s="357"/>
      <c r="HE256" s="357"/>
      <c r="HF256" s="357"/>
      <c r="HG256" s="357"/>
      <c r="HH256" s="357"/>
      <c r="HI256" s="357"/>
      <c r="HJ256" s="357"/>
      <c r="HK256" s="357"/>
      <c r="HL256" s="357"/>
      <c r="HM256" s="357"/>
      <c r="HN256" s="357"/>
      <c r="HO256" s="357"/>
      <c r="HP256" s="357"/>
      <c r="HQ256" s="357"/>
      <c r="HR256" s="357"/>
      <c r="HS256" s="357"/>
      <c r="HT256" s="357"/>
      <c r="HU256" s="357"/>
      <c r="HV256" s="357"/>
      <c r="HW256" s="357"/>
      <c r="HX256" s="357"/>
      <c r="HY256" s="357"/>
      <c r="HZ256" s="357"/>
      <c r="IA256" s="357"/>
      <c r="IB256" s="357"/>
      <c r="IC256" s="357"/>
      <c r="ID256" s="357"/>
      <c r="IE256" s="357"/>
      <c r="IF256" s="357"/>
      <c r="IG256" s="357"/>
      <c r="IH256" s="357"/>
      <c r="II256" s="357"/>
      <c r="IJ256" s="357"/>
      <c r="IK256" s="357"/>
      <c r="IL256" s="357"/>
      <c r="IM256" s="357"/>
      <c r="IN256" s="357"/>
      <c r="IO256" s="357"/>
      <c r="IP256" s="357"/>
      <c r="IQ256" s="357"/>
      <c r="IR256" s="357"/>
      <c r="IS256" s="357"/>
      <c r="IT256" s="357"/>
      <c r="IU256" s="357"/>
      <c r="IV256" s="357"/>
      <c r="IW256" s="357"/>
    </row>
    <row r="257" ht="21.0" customHeight="1">
      <c r="A257" s="357"/>
      <c r="B257" s="84"/>
      <c r="C257" s="84"/>
      <c r="D257" s="84"/>
      <c r="E257" s="84"/>
      <c r="F257" s="367" t="s">
        <v>489</v>
      </c>
      <c r="G257" s="361">
        <v>1.033766149E9</v>
      </c>
      <c r="H257" s="342" t="s">
        <v>490</v>
      </c>
      <c r="I257" s="84"/>
      <c r="J257" s="84"/>
      <c r="K257" s="84"/>
      <c r="L257" s="84"/>
      <c r="M257" s="84"/>
      <c r="N257" s="364">
        <v>2500000.0</v>
      </c>
      <c r="O257" s="84"/>
      <c r="P257" s="364">
        <v>87500.0</v>
      </c>
      <c r="Q257" s="84"/>
      <c r="R257" s="364">
        <v>2412500.0</v>
      </c>
      <c r="S257" s="84"/>
      <c r="T257" s="148" t="s">
        <v>491</v>
      </c>
      <c r="U257" s="52"/>
      <c r="V257" s="17"/>
      <c r="W257" s="17"/>
      <c r="X257" s="17"/>
      <c r="Y257" s="17"/>
      <c r="Z257" s="17"/>
      <c r="AA257" s="17"/>
      <c r="AB257" s="17"/>
      <c r="AC257" s="17"/>
      <c r="AD257" s="17"/>
      <c r="AE257" s="17"/>
      <c r="AF257" s="17"/>
      <c r="AG257" s="52"/>
      <c r="AH257" s="17"/>
      <c r="AI257" s="17"/>
      <c r="AJ257" s="17"/>
      <c r="AK257" s="17"/>
      <c r="AL257" s="17"/>
      <c r="AM257" s="17"/>
      <c r="AN257" s="17"/>
      <c r="AO257" s="17"/>
      <c r="AP257" s="17"/>
      <c r="AQ257" s="17"/>
      <c r="AR257" s="17"/>
      <c r="AS257" s="357"/>
      <c r="AT257" s="357"/>
      <c r="AU257" s="357"/>
      <c r="AV257" s="357"/>
      <c r="AW257" s="357"/>
      <c r="AX257" s="357"/>
      <c r="AY257" s="357"/>
      <c r="AZ257" s="357"/>
      <c r="BA257" s="357"/>
      <c r="BB257" s="357"/>
      <c r="BC257" s="357"/>
      <c r="BD257" s="357"/>
      <c r="BE257" s="357"/>
      <c r="BF257" s="357"/>
      <c r="BG257" s="357"/>
      <c r="BH257" s="357"/>
      <c r="BI257" s="357"/>
      <c r="BJ257" s="357"/>
      <c r="BK257" s="357"/>
      <c r="BL257" s="357"/>
      <c r="BM257" s="357"/>
      <c r="BN257" s="357"/>
      <c r="BO257" s="357"/>
      <c r="BP257" s="357"/>
      <c r="BQ257" s="357"/>
      <c r="BR257" s="357"/>
      <c r="BS257" s="357"/>
      <c r="BT257" s="357"/>
      <c r="BU257" s="357"/>
      <c r="BV257" s="357"/>
      <c r="BW257" s="357"/>
      <c r="BX257" s="357"/>
      <c r="BY257" s="357"/>
      <c r="BZ257" s="357"/>
      <c r="CA257" s="357"/>
      <c r="CB257" s="357"/>
      <c r="CC257" s="357"/>
      <c r="CD257" s="357"/>
      <c r="CE257" s="357"/>
      <c r="CF257" s="357"/>
      <c r="CG257" s="357"/>
      <c r="CH257" s="357"/>
      <c r="CI257" s="357"/>
      <c r="CJ257" s="357"/>
      <c r="CK257" s="357"/>
      <c r="CL257" s="357"/>
      <c r="CM257" s="357"/>
      <c r="CN257" s="357"/>
      <c r="CO257" s="357"/>
      <c r="CP257" s="357"/>
      <c r="CQ257" s="357"/>
      <c r="CR257" s="357"/>
      <c r="CS257" s="357"/>
      <c r="CT257" s="357"/>
      <c r="CU257" s="357"/>
      <c r="CV257" s="357"/>
      <c r="CW257" s="357"/>
      <c r="CX257" s="357"/>
      <c r="CY257" s="357"/>
      <c r="CZ257" s="357"/>
      <c r="DA257" s="357"/>
      <c r="DB257" s="357"/>
      <c r="DC257" s="357"/>
      <c r="DD257" s="357"/>
      <c r="DE257" s="357"/>
      <c r="DF257" s="357"/>
      <c r="DG257" s="357"/>
      <c r="DH257" s="357"/>
      <c r="DI257" s="357"/>
      <c r="DJ257" s="357"/>
      <c r="DK257" s="357"/>
      <c r="DL257" s="357"/>
      <c r="DM257" s="357"/>
      <c r="DN257" s="357"/>
      <c r="DO257" s="357"/>
      <c r="DP257" s="357"/>
      <c r="DQ257" s="357"/>
      <c r="DR257" s="357"/>
      <c r="DS257" s="357"/>
      <c r="DT257" s="357"/>
      <c r="DU257" s="357"/>
      <c r="DV257" s="357"/>
      <c r="DW257" s="357"/>
      <c r="DX257" s="357"/>
      <c r="DY257" s="357"/>
      <c r="DZ257" s="357"/>
      <c r="EA257" s="357"/>
      <c r="EB257" s="357"/>
      <c r="EC257" s="357"/>
      <c r="ED257" s="357"/>
      <c r="EE257" s="357"/>
      <c r="EF257" s="357"/>
      <c r="EG257" s="357"/>
      <c r="EH257" s="357"/>
      <c r="EI257" s="357"/>
      <c r="EJ257" s="357"/>
      <c r="EK257" s="357"/>
      <c r="EL257" s="357"/>
      <c r="EM257" s="357"/>
      <c r="EN257" s="357"/>
      <c r="EO257" s="357"/>
      <c r="EP257" s="357"/>
      <c r="EQ257" s="357"/>
      <c r="ER257" s="357"/>
      <c r="ES257" s="357"/>
      <c r="ET257" s="357"/>
      <c r="EU257" s="357"/>
      <c r="EV257" s="357"/>
      <c r="EW257" s="357"/>
      <c r="EX257" s="357"/>
      <c r="EY257" s="357"/>
      <c r="EZ257" s="357"/>
      <c r="FA257" s="357"/>
      <c r="FB257" s="357"/>
      <c r="FC257" s="357"/>
      <c r="FD257" s="357"/>
      <c r="FE257" s="357"/>
      <c r="FF257" s="357"/>
      <c r="FG257" s="357"/>
      <c r="FH257" s="357"/>
      <c r="FI257" s="357"/>
      <c r="FJ257" s="357"/>
      <c r="FK257" s="357"/>
      <c r="FL257" s="357"/>
      <c r="FM257" s="357"/>
      <c r="FN257" s="357"/>
      <c r="FO257" s="357"/>
      <c r="FP257" s="357"/>
      <c r="FQ257" s="357"/>
      <c r="FR257" s="357"/>
      <c r="FS257" s="357"/>
      <c r="FT257" s="357"/>
      <c r="FU257" s="357"/>
      <c r="FV257" s="357"/>
      <c r="FW257" s="357"/>
      <c r="FX257" s="357"/>
      <c r="FY257" s="357"/>
      <c r="FZ257" s="357"/>
      <c r="GA257" s="357"/>
      <c r="GB257" s="357"/>
      <c r="GC257" s="357"/>
      <c r="GD257" s="357"/>
      <c r="GE257" s="357"/>
      <c r="GF257" s="357"/>
      <c r="GG257" s="357"/>
      <c r="GH257" s="357"/>
      <c r="GI257" s="357"/>
      <c r="GJ257" s="357"/>
      <c r="GK257" s="357"/>
      <c r="GL257" s="357"/>
      <c r="GM257" s="357"/>
      <c r="GN257" s="357"/>
      <c r="GO257" s="357"/>
      <c r="GP257" s="357"/>
      <c r="GQ257" s="357"/>
      <c r="GR257" s="357"/>
      <c r="GS257" s="357"/>
      <c r="GT257" s="357"/>
      <c r="GU257" s="357"/>
      <c r="GV257" s="357"/>
      <c r="GW257" s="357"/>
      <c r="GX257" s="357"/>
      <c r="GY257" s="357"/>
      <c r="GZ257" s="357"/>
      <c r="HA257" s="357"/>
      <c r="HB257" s="357"/>
      <c r="HC257" s="357"/>
      <c r="HD257" s="357"/>
      <c r="HE257" s="357"/>
      <c r="HF257" s="357"/>
      <c r="HG257" s="357"/>
      <c r="HH257" s="357"/>
      <c r="HI257" s="357"/>
      <c r="HJ257" s="357"/>
      <c r="HK257" s="357"/>
      <c r="HL257" s="357"/>
      <c r="HM257" s="357"/>
      <c r="HN257" s="357"/>
      <c r="HO257" s="357"/>
      <c r="HP257" s="357"/>
      <c r="HQ257" s="357"/>
      <c r="HR257" s="357"/>
      <c r="HS257" s="357"/>
      <c r="HT257" s="357"/>
      <c r="HU257" s="357"/>
      <c r="HV257" s="357"/>
      <c r="HW257" s="357"/>
      <c r="HX257" s="357"/>
      <c r="HY257" s="357"/>
      <c r="HZ257" s="357"/>
      <c r="IA257" s="357"/>
      <c r="IB257" s="357"/>
      <c r="IC257" s="357"/>
      <c r="ID257" s="357"/>
      <c r="IE257" s="357"/>
      <c r="IF257" s="357"/>
      <c r="IG257" s="357"/>
      <c r="IH257" s="357"/>
      <c r="II257" s="357"/>
      <c r="IJ257" s="357"/>
      <c r="IK257" s="357"/>
      <c r="IL257" s="357"/>
      <c r="IM257" s="357"/>
      <c r="IN257" s="357"/>
      <c r="IO257" s="357"/>
      <c r="IP257" s="357"/>
      <c r="IQ257" s="357"/>
      <c r="IR257" s="357"/>
      <c r="IS257" s="357"/>
      <c r="IT257" s="357"/>
      <c r="IU257" s="357"/>
      <c r="IV257" s="357"/>
      <c r="IW257" s="357"/>
    </row>
    <row r="258" ht="12.75" customHeight="1">
      <c r="A258" s="357"/>
      <c r="B258" s="84"/>
      <c r="C258" s="84"/>
      <c r="D258" s="84"/>
      <c r="E258" s="84"/>
      <c r="F258" s="367" t="s">
        <v>492</v>
      </c>
      <c r="G258" s="361">
        <v>5.2320457E7</v>
      </c>
      <c r="H258" s="342" t="s">
        <v>493</v>
      </c>
      <c r="I258" s="84"/>
      <c r="J258" s="84"/>
      <c r="K258" s="84"/>
      <c r="L258" s="84"/>
      <c r="M258" s="84"/>
      <c r="N258" s="364">
        <v>3200000.0</v>
      </c>
      <c r="O258" s="84"/>
      <c r="P258" s="364">
        <v>112000.0</v>
      </c>
      <c r="Q258" s="84"/>
      <c r="R258" s="364">
        <v>3088000.0</v>
      </c>
      <c r="S258" s="84"/>
      <c r="T258" s="148" t="s">
        <v>494</v>
      </c>
      <c r="U258" s="52"/>
      <c r="V258" s="17"/>
      <c r="W258" s="17"/>
      <c r="X258" s="17"/>
      <c r="Y258" s="17"/>
      <c r="Z258" s="17"/>
      <c r="AA258" s="17"/>
      <c r="AB258" s="17"/>
      <c r="AC258" s="17"/>
      <c r="AD258" s="17"/>
      <c r="AE258" s="17"/>
      <c r="AF258" s="17"/>
      <c r="AG258" s="52"/>
      <c r="AH258" s="17"/>
      <c r="AI258" s="17"/>
      <c r="AJ258" s="17"/>
      <c r="AK258" s="17"/>
      <c r="AL258" s="17"/>
      <c r="AM258" s="17"/>
      <c r="AN258" s="17"/>
      <c r="AO258" s="17"/>
      <c r="AP258" s="17"/>
      <c r="AQ258" s="17"/>
      <c r="AR258" s="17"/>
      <c r="AS258" s="357"/>
      <c r="AT258" s="357"/>
      <c r="AU258" s="357"/>
      <c r="AV258" s="357"/>
      <c r="AW258" s="357"/>
      <c r="AX258" s="357"/>
      <c r="AY258" s="357"/>
      <c r="AZ258" s="357"/>
      <c r="BA258" s="357"/>
      <c r="BB258" s="357"/>
      <c r="BC258" s="357"/>
      <c r="BD258" s="357"/>
      <c r="BE258" s="357"/>
      <c r="BF258" s="357"/>
      <c r="BG258" s="357"/>
      <c r="BH258" s="357"/>
      <c r="BI258" s="357"/>
      <c r="BJ258" s="357"/>
      <c r="BK258" s="357"/>
      <c r="BL258" s="357"/>
      <c r="BM258" s="357"/>
      <c r="BN258" s="357"/>
      <c r="BO258" s="357"/>
      <c r="BP258" s="357"/>
      <c r="BQ258" s="357"/>
      <c r="BR258" s="357"/>
      <c r="BS258" s="357"/>
      <c r="BT258" s="357"/>
      <c r="BU258" s="357"/>
      <c r="BV258" s="357"/>
      <c r="BW258" s="357"/>
      <c r="BX258" s="357"/>
      <c r="BY258" s="357"/>
      <c r="BZ258" s="357"/>
      <c r="CA258" s="357"/>
      <c r="CB258" s="357"/>
      <c r="CC258" s="357"/>
      <c r="CD258" s="357"/>
      <c r="CE258" s="357"/>
      <c r="CF258" s="357"/>
      <c r="CG258" s="357"/>
      <c r="CH258" s="357"/>
      <c r="CI258" s="357"/>
      <c r="CJ258" s="357"/>
      <c r="CK258" s="357"/>
      <c r="CL258" s="357"/>
      <c r="CM258" s="357"/>
      <c r="CN258" s="357"/>
      <c r="CO258" s="357"/>
      <c r="CP258" s="357"/>
      <c r="CQ258" s="357"/>
      <c r="CR258" s="357"/>
      <c r="CS258" s="357"/>
      <c r="CT258" s="357"/>
      <c r="CU258" s="357"/>
      <c r="CV258" s="357"/>
      <c r="CW258" s="357"/>
      <c r="CX258" s="357"/>
      <c r="CY258" s="357"/>
      <c r="CZ258" s="357"/>
      <c r="DA258" s="357"/>
      <c r="DB258" s="357"/>
      <c r="DC258" s="357"/>
      <c r="DD258" s="357"/>
      <c r="DE258" s="357"/>
      <c r="DF258" s="357"/>
      <c r="DG258" s="357"/>
      <c r="DH258" s="357"/>
      <c r="DI258" s="357"/>
      <c r="DJ258" s="357"/>
      <c r="DK258" s="357"/>
      <c r="DL258" s="357"/>
      <c r="DM258" s="357"/>
      <c r="DN258" s="357"/>
      <c r="DO258" s="357"/>
      <c r="DP258" s="357"/>
      <c r="DQ258" s="357"/>
      <c r="DR258" s="357"/>
      <c r="DS258" s="357"/>
      <c r="DT258" s="357"/>
      <c r="DU258" s="357"/>
      <c r="DV258" s="357"/>
      <c r="DW258" s="357"/>
      <c r="DX258" s="357"/>
      <c r="DY258" s="357"/>
      <c r="DZ258" s="357"/>
      <c r="EA258" s="357"/>
      <c r="EB258" s="357"/>
      <c r="EC258" s="357"/>
      <c r="ED258" s="357"/>
      <c r="EE258" s="357"/>
      <c r="EF258" s="357"/>
      <c r="EG258" s="357"/>
      <c r="EH258" s="357"/>
      <c r="EI258" s="357"/>
      <c r="EJ258" s="357"/>
      <c r="EK258" s="357"/>
      <c r="EL258" s="357"/>
      <c r="EM258" s="357"/>
      <c r="EN258" s="357"/>
      <c r="EO258" s="357"/>
      <c r="EP258" s="357"/>
      <c r="EQ258" s="357"/>
      <c r="ER258" s="357"/>
      <c r="ES258" s="357"/>
      <c r="ET258" s="357"/>
      <c r="EU258" s="357"/>
      <c r="EV258" s="357"/>
      <c r="EW258" s="357"/>
      <c r="EX258" s="357"/>
      <c r="EY258" s="357"/>
      <c r="EZ258" s="357"/>
      <c r="FA258" s="357"/>
      <c r="FB258" s="357"/>
      <c r="FC258" s="357"/>
      <c r="FD258" s="357"/>
      <c r="FE258" s="357"/>
      <c r="FF258" s="357"/>
      <c r="FG258" s="357"/>
      <c r="FH258" s="357"/>
      <c r="FI258" s="357"/>
      <c r="FJ258" s="357"/>
      <c r="FK258" s="357"/>
      <c r="FL258" s="357"/>
      <c r="FM258" s="357"/>
      <c r="FN258" s="357"/>
      <c r="FO258" s="357"/>
      <c r="FP258" s="357"/>
      <c r="FQ258" s="357"/>
      <c r="FR258" s="357"/>
      <c r="FS258" s="357"/>
      <c r="FT258" s="357"/>
      <c r="FU258" s="357"/>
      <c r="FV258" s="357"/>
      <c r="FW258" s="357"/>
      <c r="FX258" s="357"/>
      <c r="FY258" s="357"/>
      <c r="FZ258" s="357"/>
      <c r="GA258" s="357"/>
      <c r="GB258" s="357"/>
      <c r="GC258" s="357"/>
      <c r="GD258" s="357"/>
      <c r="GE258" s="357"/>
      <c r="GF258" s="357"/>
      <c r="GG258" s="357"/>
      <c r="GH258" s="357"/>
      <c r="GI258" s="357"/>
      <c r="GJ258" s="357"/>
      <c r="GK258" s="357"/>
      <c r="GL258" s="357"/>
      <c r="GM258" s="357"/>
      <c r="GN258" s="357"/>
      <c r="GO258" s="357"/>
      <c r="GP258" s="357"/>
      <c r="GQ258" s="357"/>
      <c r="GR258" s="357"/>
      <c r="GS258" s="357"/>
      <c r="GT258" s="357"/>
      <c r="GU258" s="357"/>
      <c r="GV258" s="357"/>
      <c r="GW258" s="357"/>
      <c r="GX258" s="357"/>
      <c r="GY258" s="357"/>
      <c r="GZ258" s="357"/>
      <c r="HA258" s="357"/>
      <c r="HB258" s="357"/>
      <c r="HC258" s="357"/>
      <c r="HD258" s="357"/>
      <c r="HE258" s="357"/>
      <c r="HF258" s="357"/>
      <c r="HG258" s="357"/>
      <c r="HH258" s="357"/>
      <c r="HI258" s="357"/>
      <c r="HJ258" s="357"/>
      <c r="HK258" s="357"/>
      <c r="HL258" s="357"/>
      <c r="HM258" s="357"/>
      <c r="HN258" s="357"/>
      <c r="HO258" s="357"/>
      <c r="HP258" s="357"/>
      <c r="HQ258" s="357"/>
      <c r="HR258" s="357"/>
      <c r="HS258" s="357"/>
      <c r="HT258" s="357"/>
      <c r="HU258" s="357"/>
      <c r="HV258" s="357"/>
      <c r="HW258" s="357"/>
      <c r="HX258" s="357"/>
      <c r="HY258" s="357"/>
      <c r="HZ258" s="357"/>
      <c r="IA258" s="357"/>
      <c r="IB258" s="357"/>
      <c r="IC258" s="357"/>
      <c r="ID258" s="357"/>
      <c r="IE258" s="357"/>
      <c r="IF258" s="357"/>
      <c r="IG258" s="357"/>
      <c r="IH258" s="357"/>
      <c r="II258" s="357"/>
      <c r="IJ258" s="357"/>
      <c r="IK258" s="357"/>
      <c r="IL258" s="357"/>
      <c r="IM258" s="357"/>
      <c r="IN258" s="357"/>
      <c r="IO258" s="357"/>
      <c r="IP258" s="357"/>
      <c r="IQ258" s="357"/>
      <c r="IR258" s="357"/>
      <c r="IS258" s="357"/>
      <c r="IT258" s="357"/>
      <c r="IU258" s="357"/>
      <c r="IV258" s="357"/>
      <c r="IW258" s="357"/>
    </row>
    <row r="259" ht="12.75" customHeight="1">
      <c r="A259" s="357"/>
      <c r="B259" s="84"/>
      <c r="C259" s="84"/>
      <c r="D259" s="84"/>
      <c r="E259" s="84"/>
      <c r="F259" s="367" t="s">
        <v>495</v>
      </c>
      <c r="G259" s="361">
        <v>1.031174612E9</v>
      </c>
      <c r="H259" s="342" t="s">
        <v>496</v>
      </c>
      <c r="I259" s="84"/>
      <c r="J259" s="84"/>
      <c r="K259" s="84"/>
      <c r="L259" s="84"/>
      <c r="M259" s="84"/>
      <c r="N259" s="364">
        <v>2.48E7</v>
      </c>
      <c r="O259" s="84"/>
      <c r="P259" s="364">
        <v>620000.0</v>
      </c>
      <c r="Q259" s="84"/>
      <c r="R259" s="364">
        <v>2.418E7</v>
      </c>
      <c r="S259" s="84"/>
      <c r="T259" s="148" t="s">
        <v>497</v>
      </c>
      <c r="U259" s="52"/>
      <c r="V259" s="17"/>
      <c r="W259" s="17"/>
      <c r="X259" s="17"/>
      <c r="Y259" s="17"/>
      <c r="Z259" s="17"/>
      <c r="AA259" s="17"/>
      <c r="AB259" s="17"/>
      <c r="AC259" s="17"/>
      <c r="AD259" s="17"/>
      <c r="AE259" s="17"/>
      <c r="AF259" s="17"/>
      <c r="AG259" s="52"/>
      <c r="AH259" s="17"/>
      <c r="AI259" s="17"/>
      <c r="AJ259" s="17"/>
      <c r="AK259" s="17"/>
      <c r="AL259" s="17"/>
      <c r="AM259" s="17"/>
      <c r="AN259" s="17"/>
      <c r="AO259" s="17"/>
      <c r="AP259" s="17"/>
      <c r="AQ259" s="17"/>
      <c r="AR259" s="17"/>
      <c r="AS259" s="357"/>
      <c r="AT259" s="357"/>
      <c r="AU259" s="357"/>
      <c r="AV259" s="357"/>
      <c r="AW259" s="357"/>
      <c r="AX259" s="357"/>
      <c r="AY259" s="357"/>
      <c r="AZ259" s="357"/>
      <c r="BA259" s="357"/>
      <c r="BB259" s="357"/>
      <c r="BC259" s="357"/>
      <c r="BD259" s="357"/>
      <c r="BE259" s="357"/>
      <c r="BF259" s="357"/>
      <c r="BG259" s="357"/>
      <c r="BH259" s="357"/>
      <c r="BI259" s="357"/>
      <c r="BJ259" s="357"/>
      <c r="BK259" s="357"/>
      <c r="BL259" s="357"/>
      <c r="BM259" s="357"/>
      <c r="BN259" s="357"/>
      <c r="BO259" s="357"/>
      <c r="BP259" s="357"/>
      <c r="BQ259" s="357"/>
      <c r="BR259" s="357"/>
      <c r="BS259" s="357"/>
      <c r="BT259" s="357"/>
      <c r="BU259" s="357"/>
      <c r="BV259" s="357"/>
      <c r="BW259" s="357"/>
      <c r="BX259" s="357"/>
      <c r="BY259" s="357"/>
      <c r="BZ259" s="357"/>
      <c r="CA259" s="357"/>
      <c r="CB259" s="357"/>
      <c r="CC259" s="357"/>
      <c r="CD259" s="357"/>
      <c r="CE259" s="357"/>
      <c r="CF259" s="357"/>
      <c r="CG259" s="357"/>
      <c r="CH259" s="357"/>
      <c r="CI259" s="357"/>
      <c r="CJ259" s="357"/>
      <c r="CK259" s="357"/>
      <c r="CL259" s="357"/>
      <c r="CM259" s="357"/>
      <c r="CN259" s="357"/>
      <c r="CO259" s="357"/>
      <c r="CP259" s="357"/>
      <c r="CQ259" s="357"/>
      <c r="CR259" s="357"/>
      <c r="CS259" s="357"/>
      <c r="CT259" s="357"/>
      <c r="CU259" s="357"/>
      <c r="CV259" s="357"/>
      <c r="CW259" s="357"/>
      <c r="CX259" s="357"/>
      <c r="CY259" s="357"/>
      <c r="CZ259" s="357"/>
      <c r="DA259" s="357"/>
      <c r="DB259" s="357"/>
      <c r="DC259" s="357"/>
      <c r="DD259" s="357"/>
      <c r="DE259" s="357"/>
      <c r="DF259" s="357"/>
      <c r="DG259" s="357"/>
      <c r="DH259" s="357"/>
      <c r="DI259" s="357"/>
      <c r="DJ259" s="357"/>
      <c r="DK259" s="357"/>
      <c r="DL259" s="357"/>
      <c r="DM259" s="357"/>
      <c r="DN259" s="357"/>
      <c r="DO259" s="357"/>
      <c r="DP259" s="357"/>
      <c r="DQ259" s="357"/>
      <c r="DR259" s="357"/>
      <c r="DS259" s="357"/>
      <c r="DT259" s="357"/>
      <c r="DU259" s="357"/>
      <c r="DV259" s="357"/>
      <c r="DW259" s="357"/>
      <c r="DX259" s="357"/>
      <c r="DY259" s="357"/>
      <c r="DZ259" s="357"/>
      <c r="EA259" s="357"/>
      <c r="EB259" s="357"/>
      <c r="EC259" s="357"/>
      <c r="ED259" s="357"/>
      <c r="EE259" s="357"/>
      <c r="EF259" s="357"/>
      <c r="EG259" s="357"/>
      <c r="EH259" s="357"/>
      <c r="EI259" s="357"/>
      <c r="EJ259" s="357"/>
      <c r="EK259" s="357"/>
      <c r="EL259" s="357"/>
      <c r="EM259" s="357"/>
      <c r="EN259" s="357"/>
      <c r="EO259" s="357"/>
      <c r="EP259" s="357"/>
      <c r="EQ259" s="357"/>
      <c r="ER259" s="357"/>
      <c r="ES259" s="357"/>
      <c r="ET259" s="357"/>
      <c r="EU259" s="357"/>
      <c r="EV259" s="357"/>
      <c r="EW259" s="357"/>
      <c r="EX259" s="357"/>
      <c r="EY259" s="357"/>
      <c r="EZ259" s="357"/>
      <c r="FA259" s="357"/>
      <c r="FB259" s="357"/>
      <c r="FC259" s="357"/>
      <c r="FD259" s="357"/>
      <c r="FE259" s="357"/>
      <c r="FF259" s="357"/>
      <c r="FG259" s="357"/>
      <c r="FH259" s="357"/>
      <c r="FI259" s="357"/>
      <c r="FJ259" s="357"/>
      <c r="FK259" s="357"/>
      <c r="FL259" s="357"/>
      <c r="FM259" s="357"/>
      <c r="FN259" s="357"/>
      <c r="FO259" s="357"/>
      <c r="FP259" s="357"/>
      <c r="FQ259" s="357"/>
      <c r="FR259" s="357"/>
      <c r="FS259" s="357"/>
      <c r="FT259" s="357"/>
      <c r="FU259" s="357"/>
      <c r="FV259" s="357"/>
      <c r="FW259" s="357"/>
      <c r="FX259" s="357"/>
      <c r="FY259" s="357"/>
      <c r="FZ259" s="357"/>
      <c r="GA259" s="357"/>
      <c r="GB259" s="357"/>
      <c r="GC259" s="357"/>
      <c r="GD259" s="357"/>
      <c r="GE259" s="357"/>
      <c r="GF259" s="357"/>
      <c r="GG259" s="357"/>
      <c r="GH259" s="357"/>
      <c r="GI259" s="357"/>
      <c r="GJ259" s="357"/>
      <c r="GK259" s="357"/>
      <c r="GL259" s="357"/>
      <c r="GM259" s="357"/>
      <c r="GN259" s="357"/>
      <c r="GO259" s="357"/>
      <c r="GP259" s="357"/>
      <c r="GQ259" s="357"/>
      <c r="GR259" s="357"/>
      <c r="GS259" s="357"/>
      <c r="GT259" s="357"/>
      <c r="GU259" s="357"/>
      <c r="GV259" s="357"/>
      <c r="GW259" s="357"/>
      <c r="GX259" s="357"/>
      <c r="GY259" s="357"/>
      <c r="GZ259" s="357"/>
      <c r="HA259" s="357"/>
      <c r="HB259" s="357"/>
      <c r="HC259" s="357"/>
      <c r="HD259" s="357"/>
      <c r="HE259" s="357"/>
      <c r="HF259" s="357"/>
      <c r="HG259" s="357"/>
      <c r="HH259" s="357"/>
      <c r="HI259" s="357"/>
      <c r="HJ259" s="357"/>
      <c r="HK259" s="357"/>
      <c r="HL259" s="357"/>
      <c r="HM259" s="357"/>
      <c r="HN259" s="357"/>
      <c r="HO259" s="357"/>
      <c r="HP259" s="357"/>
      <c r="HQ259" s="357"/>
      <c r="HR259" s="357"/>
      <c r="HS259" s="357"/>
      <c r="HT259" s="357"/>
      <c r="HU259" s="357"/>
      <c r="HV259" s="357"/>
      <c r="HW259" s="357"/>
      <c r="HX259" s="357"/>
      <c r="HY259" s="357"/>
      <c r="HZ259" s="357"/>
      <c r="IA259" s="357"/>
      <c r="IB259" s="357"/>
      <c r="IC259" s="357"/>
      <c r="ID259" s="357"/>
      <c r="IE259" s="357"/>
      <c r="IF259" s="357"/>
      <c r="IG259" s="357"/>
      <c r="IH259" s="357"/>
      <c r="II259" s="357"/>
      <c r="IJ259" s="357"/>
      <c r="IK259" s="357"/>
      <c r="IL259" s="357"/>
      <c r="IM259" s="357"/>
      <c r="IN259" s="357"/>
      <c r="IO259" s="357"/>
      <c r="IP259" s="357"/>
      <c r="IQ259" s="357"/>
      <c r="IR259" s="357"/>
      <c r="IS259" s="357"/>
      <c r="IT259" s="357"/>
      <c r="IU259" s="357"/>
      <c r="IV259" s="357"/>
      <c r="IW259" s="357"/>
    </row>
    <row r="260" ht="12.75" customHeight="1">
      <c r="A260" s="357"/>
      <c r="B260" s="84"/>
      <c r="C260" s="84"/>
      <c r="D260" s="84"/>
      <c r="E260" s="84"/>
      <c r="F260" s="367" t="s">
        <v>498</v>
      </c>
      <c r="G260" s="361">
        <v>1.120565546E9</v>
      </c>
      <c r="H260" s="342" t="s">
        <v>499</v>
      </c>
      <c r="I260" s="84"/>
      <c r="J260" s="84"/>
      <c r="K260" s="84"/>
      <c r="L260" s="84"/>
      <c r="M260" s="84"/>
      <c r="N260" s="364">
        <v>3200000.0</v>
      </c>
      <c r="O260" s="84"/>
      <c r="P260" s="364">
        <v>112000.0</v>
      </c>
      <c r="Q260" s="84"/>
      <c r="R260" s="364">
        <v>3088000.0</v>
      </c>
      <c r="S260" s="84"/>
      <c r="T260" s="148" t="s">
        <v>500</v>
      </c>
      <c r="U260" s="52"/>
      <c r="V260" s="17"/>
      <c r="W260" s="17"/>
      <c r="X260" s="17"/>
      <c r="Y260" s="17"/>
      <c r="Z260" s="17"/>
      <c r="AA260" s="17"/>
      <c r="AB260" s="17"/>
      <c r="AC260" s="17"/>
      <c r="AD260" s="17"/>
      <c r="AE260" s="17"/>
      <c r="AF260" s="17"/>
      <c r="AG260" s="52"/>
      <c r="AH260" s="17"/>
      <c r="AI260" s="17"/>
      <c r="AJ260" s="17"/>
      <c r="AK260" s="17"/>
      <c r="AL260" s="17"/>
      <c r="AM260" s="17"/>
      <c r="AN260" s="17"/>
      <c r="AO260" s="17"/>
      <c r="AP260" s="17"/>
      <c r="AQ260" s="17"/>
      <c r="AR260" s="17"/>
      <c r="AS260" s="357"/>
      <c r="AT260" s="357"/>
      <c r="AU260" s="357"/>
      <c r="AV260" s="357"/>
      <c r="AW260" s="357"/>
      <c r="AX260" s="357"/>
      <c r="AY260" s="357"/>
      <c r="AZ260" s="357"/>
      <c r="BA260" s="357"/>
      <c r="BB260" s="357"/>
      <c r="BC260" s="357"/>
      <c r="BD260" s="357"/>
      <c r="BE260" s="357"/>
      <c r="BF260" s="357"/>
      <c r="BG260" s="357"/>
      <c r="BH260" s="357"/>
      <c r="BI260" s="357"/>
      <c r="BJ260" s="357"/>
      <c r="BK260" s="357"/>
      <c r="BL260" s="357"/>
      <c r="BM260" s="357"/>
      <c r="BN260" s="357"/>
      <c r="BO260" s="357"/>
      <c r="BP260" s="357"/>
      <c r="BQ260" s="357"/>
      <c r="BR260" s="357"/>
      <c r="BS260" s="357"/>
      <c r="BT260" s="357"/>
      <c r="BU260" s="357"/>
      <c r="BV260" s="357"/>
      <c r="BW260" s="357"/>
      <c r="BX260" s="357"/>
      <c r="BY260" s="357"/>
      <c r="BZ260" s="357"/>
      <c r="CA260" s="357"/>
      <c r="CB260" s="357"/>
      <c r="CC260" s="357"/>
      <c r="CD260" s="357"/>
      <c r="CE260" s="357"/>
      <c r="CF260" s="357"/>
      <c r="CG260" s="357"/>
      <c r="CH260" s="357"/>
      <c r="CI260" s="357"/>
      <c r="CJ260" s="357"/>
      <c r="CK260" s="357"/>
      <c r="CL260" s="357"/>
      <c r="CM260" s="357"/>
      <c r="CN260" s="357"/>
      <c r="CO260" s="357"/>
      <c r="CP260" s="357"/>
      <c r="CQ260" s="357"/>
      <c r="CR260" s="357"/>
      <c r="CS260" s="357"/>
      <c r="CT260" s="357"/>
      <c r="CU260" s="357"/>
      <c r="CV260" s="357"/>
      <c r="CW260" s="357"/>
      <c r="CX260" s="357"/>
      <c r="CY260" s="357"/>
      <c r="CZ260" s="357"/>
      <c r="DA260" s="357"/>
      <c r="DB260" s="357"/>
      <c r="DC260" s="357"/>
      <c r="DD260" s="357"/>
      <c r="DE260" s="357"/>
      <c r="DF260" s="357"/>
      <c r="DG260" s="357"/>
      <c r="DH260" s="357"/>
      <c r="DI260" s="357"/>
      <c r="DJ260" s="357"/>
      <c r="DK260" s="357"/>
      <c r="DL260" s="357"/>
      <c r="DM260" s="357"/>
      <c r="DN260" s="357"/>
      <c r="DO260" s="357"/>
      <c r="DP260" s="357"/>
      <c r="DQ260" s="357"/>
      <c r="DR260" s="357"/>
      <c r="DS260" s="357"/>
      <c r="DT260" s="357"/>
      <c r="DU260" s="357"/>
      <c r="DV260" s="357"/>
      <c r="DW260" s="357"/>
      <c r="DX260" s="357"/>
      <c r="DY260" s="357"/>
      <c r="DZ260" s="357"/>
      <c r="EA260" s="357"/>
      <c r="EB260" s="357"/>
      <c r="EC260" s="357"/>
      <c r="ED260" s="357"/>
      <c r="EE260" s="357"/>
      <c r="EF260" s="357"/>
      <c r="EG260" s="357"/>
      <c r="EH260" s="357"/>
      <c r="EI260" s="357"/>
      <c r="EJ260" s="357"/>
      <c r="EK260" s="357"/>
      <c r="EL260" s="357"/>
      <c r="EM260" s="357"/>
      <c r="EN260" s="357"/>
      <c r="EO260" s="357"/>
      <c r="EP260" s="357"/>
      <c r="EQ260" s="357"/>
      <c r="ER260" s="357"/>
      <c r="ES260" s="357"/>
      <c r="ET260" s="357"/>
      <c r="EU260" s="357"/>
      <c r="EV260" s="357"/>
      <c r="EW260" s="357"/>
      <c r="EX260" s="357"/>
      <c r="EY260" s="357"/>
      <c r="EZ260" s="357"/>
      <c r="FA260" s="357"/>
      <c r="FB260" s="357"/>
      <c r="FC260" s="357"/>
      <c r="FD260" s="357"/>
      <c r="FE260" s="357"/>
      <c r="FF260" s="357"/>
      <c r="FG260" s="357"/>
      <c r="FH260" s="357"/>
      <c r="FI260" s="357"/>
      <c r="FJ260" s="357"/>
      <c r="FK260" s="357"/>
      <c r="FL260" s="357"/>
      <c r="FM260" s="357"/>
      <c r="FN260" s="357"/>
      <c r="FO260" s="357"/>
      <c r="FP260" s="357"/>
      <c r="FQ260" s="357"/>
      <c r="FR260" s="357"/>
      <c r="FS260" s="357"/>
      <c r="FT260" s="357"/>
      <c r="FU260" s="357"/>
      <c r="FV260" s="357"/>
      <c r="FW260" s="357"/>
      <c r="FX260" s="357"/>
      <c r="FY260" s="357"/>
      <c r="FZ260" s="357"/>
      <c r="GA260" s="357"/>
      <c r="GB260" s="357"/>
      <c r="GC260" s="357"/>
      <c r="GD260" s="357"/>
      <c r="GE260" s="357"/>
      <c r="GF260" s="357"/>
      <c r="GG260" s="357"/>
      <c r="GH260" s="357"/>
      <c r="GI260" s="357"/>
      <c r="GJ260" s="357"/>
      <c r="GK260" s="357"/>
      <c r="GL260" s="357"/>
      <c r="GM260" s="357"/>
      <c r="GN260" s="357"/>
      <c r="GO260" s="357"/>
      <c r="GP260" s="357"/>
      <c r="GQ260" s="357"/>
      <c r="GR260" s="357"/>
      <c r="GS260" s="357"/>
      <c r="GT260" s="357"/>
      <c r="GU260" s="357"/>
      <c r="GV260" s="357"/>
      <c r="GW260" s="357"/>
      <c r="GX260" s="357"/>
      <c r="GY260" s="357"/>
      <c r="GZ260" s="357"/>
      <c r="HA260" s="357"/>
      <c r="HB260" s="357"/>
      <c r="HC260" s="357"/>
      <c r="HD260" s="357"/>
      <c r="HE260" s="357"/>
      <c r="HF260" s="357"/>
      <c r="HG260" s="357"/>
      <c r="HH260" s="357"/>
      <c r="HI260" s="357"/>
      <c r="HJ260" s="357"/>
      <c r="HK260" s="357"/>
      <c r="HL260" s="357"/>
      <c r="HM260" s="357"/>
      <c r="HN260" s="357"/>
      <c r="HO260" s="357"/>
      <c r="HP260" s="357"/>
      <c r="HQ260" s="357"/>
      <c r="HR260" s="357"/>
      <c r="HS260" s="357"/>
      <c r="HT260" s="357"/>
      <c r="HU260" s="357"/>
      <c r="HV260" s="357"/>
      <c r="HW260" s="357"/>
      <c r="HX260" s="357"/>
      <c r="HY260" s="357"/>
      <c r="HZ260" s="357"/>
      <c r="IA260" s="357"/>
      <c r="IB260" s="357"/>
      <c r="IC260" s="357"/>
      <c r="ID260" s="357"/>
      <c r="IE260" s="357"/>
      <c r="IF260" s="357"/>
      <c r="IG260" s="357"/>
      <c r="IH260" s="357"/>
      <c r="II260" s="357"/>
      <c r="IJ260" s="357"/>
      <c r="IK260" s="357"/>
      <c r="IL260" s="357"/>
      <c r="IM260" s="357"/>
      <c r="IN260" s="357"/>
      <c r="IO260" s="357"/>
      <c r="IP260" s="357"/>
      <c r="IQ260" s="357"/>
      <c r="IR260" s="357"/>
      <c r="IS260" s="357"/>
      <c r="IT260" s="357"/>
      <c r="IU260" s="357"/>
      <c r="IV260" s="357"/>
      <c r="IW260" s="357"/>
    </row>
    <row r="261" ht="12.75" customHeight="1">
      <c r="A261" s="357"/>
      <c r="B261" s="84"/>
      <c r="C261" s="84"/>
      <c r="D261" s="84"/>
      <c r="E261" s="84"/>
      <c r="F261" s="367" t="s">
        <v>501</v>
      </c>
      <c r="G261" s="361">
        <v>2.6366424E7</v>
      </c>
      <c r="H261" s="342" t="s">
        <v>502</v>
      </c>
      <c r="I261" s="84"/>
      <c r="J261" s="84"/>
      <c r="K261" s="84"/>
      <c r="L261" s="84"/>
      <c r="M261" s="84"/>
      <c r="N261" s="364">
        <v>3200000.0</v>
      </c>
      <c r="O261" s="84"/>
      <c r="P261" s="364">
        <v>112000.0</v>
      </c>
      <c r="Q261" s="84"/>
      <c r="R261" s="364">
        <v>3088000.0</v>
      </c>
      <c r="S261" s="84"/>
      <c r="T261" s="148" t="s">
        <v>503</v>
      </c>
      <c r="U261" s="52"/>
      <c r="V261" s="17"/>
      <c r="W261" s="17"/>
      <c r="X261" s="17"/>
      <c r="Y261" s="17"/>
      <c r="Z261" s="17"/>
      <c r="AA261" s="17"/>
      <c r="AB261" s="17"/>
      <c r="AC261" s="17"/>
      <c r="AD261" s="17"/>
      <c r="AE261" s="17"/>
      <c r="AF261" s="17"/>
      <c r="AG261" s="52"/>
      <c r="AH261" s="17"/>
      <c r="AI261" s="17"/>
      <c r="AJ261" s="17"/>
      <c r="AK261" s="17"/>
      <c r="AL261" s="17"/>
      <c r="AM261" s="17"/>
      <c r="AN261" s="17"/>
      <c r="AO261" s="17"/>
      <c r="AP261" s="17"/>
      <c r="AQ261" s="17"/>
      <c r="AR261" s="17"/>
      <c r="AS261" s="357"/>
      <c r="AT261" s="357"/>
      <c r="AU261" s="357"/>
      <c r="AV261" s="357"/>
      <c r="AW261" s="357"/>
      <c r="AX261" s="357"/>
      <c r="AY261" s="357"/>
      <c r="AZ261" s="357"/>
      <c r="BA261" s="357"/>
      <c r="BB261" s="357"/>
      <c r="BC261" s="357"/>
      <c r="BD261" s="357"/>
      <c r="BE261" s="357"/>
      <c r="BF261" s="357"/>
      <c r="BG261" s="357"/>
      <c r="BH261" s="357"/>
      <c r="BI261" s="357"/>
      <c r="BJ261" s="357"/>
      <c r="BK261" s="357"/>
      <c r="BL261" s="357"/>
      <c r="BM261" s="357"/>
      <c r="BN261" s="357"/>
      <c r="BO261" s="357"/>
      <c r="BP261" s="357"/>
      <c r="BQ261" s="357"/>
      <c r="BR261" s="357"/>
      <c r="BS261" s="357"/>
      <c r="BT261" s="357"/>
      <c r="BU261" s="357"/>
      <c r="BV261" s="357"/>
      <c r="BW261" s="357"/>
      <c r="BX261" s="357"/>
      <c r="BY261" s="357"/>
      <c r="BZ261" s="357"/>
      <c r="CA261" s="357"/>
      <c r="CB261" s="357"/>
      <c r="CC261" s="357"/>
      <c r="CD261" s="357"/>
      <c r="CE261" s="357"/>
      <c r="CF261" s="357"/>
      <c r="CG261" s="357"/>
      <c r="CH261" s="357"/>
      <c r="CI261" s="357"/>
      <c r="CJ261" s="357"/>
      <c r="CK261" s="357"/>
      <c r="CL261" s="357"/>
      <c r="CM261" s="357"/>
      <c r="CN261" s="357"/>
      <c r="CO261" s="357"/>
      <c r="CP261" s="357"/>
      <c r="CQ261" s="357"/>
      <c r="CR261" s="357"/>
      <c r="CS261" s="357"/>
      <c r="CT261" s="357"/>
      <c r="CU261" s="357"/>
      <c r="CV261" s="357"/>
      <c r="CW261" s="357"/>
      <c r="CX261" s="357"/>
      <c r="CY261" s="357"/>
      <c r="CZ261" s="357"/>
      <c r="DA261" s="357"/>
      <c r="DB261" s="357"/>
      <c r="DC261" s="357"/>
      <c r="DD261" s="357"/>
      <c r="DE261" s="357"/>
      <c r="DF261" s="357"/>
      <c r="DG261" s="357"/>
      <c r="DH261" s="357"/>
      <c r="DI261" s="357"/>
      <c r="DJ261" s="357"/>
      <c r="DK261" s="357"/>
      <c r="DL261" s="357"/>
      <c r="DM261" s="357"/>
      <c r="DN261" s="357"/>
      <c r="DO261" s="357"/>
      <c r="DP261" s="357"/>
      <c r="DQ261" s="357"/>
      <c r="DR261" s="357"/>
      <c r="DS261" s="357"/>
      <c r="DT261" s="357"/>
      <c r="DU261" s="357"/>
      <c r="DV261" s="357"/>
      <c r="DW261" s="357"/>
      <c r="DX261" s="357"/>
      <c r="DY261" s="357"/>
      <c r="DZ261" s="357"/>
      <c r="EA261" s="357"/>
      <c r="EB261" s="357"/>
      <c r="EC261" s="357"/>
      <c r="ED261" s="357"/>
      <c r="EE261" s="357"/>
      <c r="EF261" s="357"/>
      <c r="EG261" s="357"/>
      <c r="EH261" s="357"/>
      <c r="EI261" s="357"/>
      <c r="EJ261" s="357"/>
      <c r="EK261" s="357"/>
      <c r="EL261" s="357"/>
      <c r="EM261" s="357"/>
      <c r="EN261" s="357"/>
      <c r="EO261" s="357"/>
      <c r="EP261" s="357"/>
      <c r="EQ261" s="357"/>
      <c r="ER261" s="357"/>
      <c r="ES261" s="357"/>
      <c r="ET261" s="357"/>
      <c r="EU261" s="357"/>
      <c r="EV261" s="357"/>
      <c r="EW261" s="357"/>
      <c r="EX261" s="357"/>
      <c r="EY261" s="357"/>
      <c r="EZ261" s="357"/>
      <c r="FA261" s="357"/>
      <c r="FB261" s="357"/>
      <c r="FC261" s="357"/>
      <c r="FD261" s="357"/>
      <c r="FE261" s="357"/>
      <c r="FF261" s="357"/>
      <c r="FG261" s="357"/>
      <c r="FH261" s="357"/>
      <c r="FI261" s="357"/>
      <c r="FJ261" s="357"/>
      <c r="FK261" s="357"/>
      <c r="FL261" s="357"/>
      <c r="FM261" s="357"/>
      <c r="FN261" s="357"/>
      <c r="FO261" s="357"/>
      <c r="FP261" s="357"/>
      <c r="FQ261" s="357"/>
      <c r="FR261" s="357"/>
      <c r="FS261" s="357"/>
      <c r="FT261" s="357"/>
      <c r="FU261" s="357"/>
      <c r="FV261" s="357"/>
      <c r="FW261" s="357"/>
      <c r="FX261" s="357"/>
      <c r="FY261" s="357"/>
      <c r="FZ261" s="357"/>
      <c r="GA261" s="357"/>
      <c r="GB261" s="357"/>
      <c r="GC261" s="357"/>
      <c r="GD261" s="357"/>
      <c r="GE261" s="357"/>
      <c r="GF261" s="357"/>
      <c r="GG261" s="357"/>
      <c r="GH261" s="357"/>
      <c r="GI261" s="357"/>
      <c r="GJ261" s="357"/>
      <c r="GK261" s="357"/>
      <c r="GL261" s="357"/>
      <c r="GM261" s="357"/>
      <c r="GN261" s="357"/>
      <c r="GO261" s="357"/>
      <c r="GP261" s="357"/>
      <c r="GQ261" s="357"/>
      <c r="GR261" s="357"/>
      <c r="GS261" s="357"/>
      <c r="GT261" s="357"/>
      <c r="GU261" s="357"/>
      <c r="GV261" s="357"/>
      <c r="GW261" s="357"/>
      <c r="GX261" s="357"/>
      <c r="GY261" s="357"/>
      <c r="GZ261" s="357"/>
      <c r="HA261" s="357"/>
      <c r="HB261" s="357"/>
      <c r="HC261" s="357"/>
      <c r="HD261" s="357"/>
      <c r="HE261" s="357"/>
      <c r="HF261" s="357"/>
      <c r="HG261" s="357"/>
      <c r="HH261" s="357"/>
      <c r="HI261" s="357"/>
      <c r="HJ261" s="357"/>
      <c r="HK261" s="357"/>
      <c r="HL261" s="357"/>
      <c r="HM261" s="357"/>
      <c r="HN261" s="357"/>
      <c r="HO261" s="357"/>
      <c r="HP261" s="357"/>
      <c r="HQ261" s="357"/>
      <c r="HR261" s="357"/>
      <c r="HS261" s="357"/>
      <c r="HT261" s="357"/>
      <c r="HU261" s="357"/>
      <c r="HV261" s="357"/>
      <c r="HW261" s="357"/>
      <c r="HX261" s="357"/>
      <c r="HY261" s="357"/>
      <c r="HZ261" s="357"/>
      <c r="IA261" s="357"/>
      <c r="IB261" s="357"/>
      <c r="IC261" s="357"/>
      <c r="ID261" s="357"/>
      <c r="IE261" s="357"/>
      <c r="IF261" s="357"/>
      <c r="IG261" s="357"/>
      <c r="IH261" s="357"/>
      <c r="II261" s="357"/>
      <c r="IJ261" s="357"/>
      <c r="IK261" s="357"/>
      <c r="IL261" s="357"/>
      <c r="IM261" s="357"/>
      <c r="IN261" s="357"/>
      <c r="IO261" s="357"/>
      <c r="IP261" s="357"/>
      <c r="IQ261" s="357"/>
      <c r="IR261" s="357"/>
      <c r="IS261" s="357"/>
      <c r="IT261" s="357"/>
      <c r="IU261" s="357"/>
      <c r="IV261" s="357"/>
      <c r="IW261" s="357"/>
    </row>
    <row r="262" ht="12.75" customHeight="1">
      <c r="A262" s="357"/>
      <c r="B262" s="84"/>
      <c r="C262" s="84"/>
      <c r="D262" s="84"/>
      <c r="E262" s="84"/>
      <c r="F262" s="367" t="s">
        <v>504</v>
      </c>
      <c r="G262" s="361">
        <v>5.2870826E7</v>
      </c>
      <c r="H262" s="342" t="s">
        <v>505</v>
      </c>
      <c r="I262" s="84"/>
      <c r="J262" s="84"/>
      <c r="K262" s="84"/>
      <c r="L262" s="84"/>
      <c r="M262" s="84"/>
      <c r="N262" s="364">
        <v>3200000.0</v>
      </c>
      <c r="O262" s="84"/>
      <c r="P262" s="364">
        <v>112000.0</v>
      </c>
      <c r="Q262" s="84"/>
      <c r="R262" s="364">
        <v>3088000.0</v>
      </c>
      <c r="S262" s="84"/>
      <c r="T262" s="148" t="s">
        <v>506</v>
      </c>
      <c r="U262" s="52"/>
      <c r="V262" s="17"/>
      <c r="W262" s="17"/>
      <c r="X262" s="17"/>
      <c r="Y262" s="17"/>
      <c r="Z262" s="17"/>
      <c r="AA262" s="17"/>
      <c r="AB262" s="17"/>
      <c r="AC262" s="17"/>
      <c r="AD262" s="17"/>
      <c r="AE262" s="17"/>
      <c r="AF262" s="17"/>
      <c r="AG262" s="52"/>
      <c r="AH262" s="17"/>
      <c r="AI262" s="17"/>
      <c r="AJ262" s="17"/>
      <c r="AK262" s="17"/>
      <c r="AL262" s="17"/>
      <c r="AM262" s="17"/>
      <c r="AN262" s="17"/>
      <c r="AO262" s="17"/>
      <c r="AP262" s="17"/>
      <c r="AQ262" s="17"/>
      <c r="AR262" s="17"/>
      <c r="AS262" s="357"/>
      <c r="AT262" s="357"/>
      <c r="AU262" s="357"/>
      <c r="AV262" s="357"/>
      <c r="AW262" s="357"/>
      <c r="AX262" s="357"/>
      <c r="AY262" s="357"/>
      <c r="AZ262" s="357"/>
      <c r="BA262" s="357"/>
      <c r="BB262" s="357"/>
      <c r="BC262" s="357"/>
      <c r="BD262" s="357"/>
      <c r="BE262" s="357"/>
      <c r="BF262" s="357"/>
      <c r="BG262" s="357"/>
      <c r="BH262" s="357"/>
      <c r="BI262" s="357"/>
      <c r="BJ262" s="357"/>
      <c r="BK262" s="357"/>
      <c r="BL262" s="357"/>
      <c r="BM262" s="357"/>
      <c r="BN262" s="357"/>
      <c r="BO262" s="357"/>
      <c r="BP262" s="357"/>
      <c r="BQ262" s="357"/>
      <c r="BR262" s="357"/>
      <c r="BS262" s="357"/>
      <c r="BT262" s="357"/>
      <c r="BU262" s="357"/>
      <c r="BV262" s="357"/>
      <c r="BW262" s="357"/>
      <c r="BX262" s="357"/>
      <c r="BY262" s="357"/>
      <c r="BZ262" s="357"/>
      <c r="CA262" s="357"/>
      <c r="CB262" s="357"/>
      <c r="CC262" s="357"/>
      <c r="CD262" s="357"/>
      <c r="CE262" s="357"/>
      <c r="CF262" s="357"/>
      <c r="CG262" s="357"/>
      <c r="CH262" s="357"/>
      <c r="CI262" s="357"/>
      <c r="CJ262" s="357"/>
      <c r="CK262" s="357"/>
      <c r="CL262" s="357"/>
      <c r="CM262" s="357"/>
      <c r="CN262" s="357"/>
      <c r="CO262" s="357"/>
      <c r="CP262" s="357"/>
      <c r="CQ262" s="357"/>
      <c r="CR262" s="357"/>
      <c r="CS262" s="357"/>
      <c r="CT262" s="357"/>
      <c r="CU262" s="357"/>
      <c r="CV262" s="357"/>
      <c r="CW262" s="357"/>
      <c r="CX262" s="357"/>
      <c r="CY262" s="357"/>
      <c r="CZ262" s="357"/>
      <c r="DA262" s="357"/>
      <c r="DB262" s="357"/>
      <c r="DC262" s="357"/>
      <c r="DD262" s="357"/>
      <c r="DE262" s="357"/>
      <c r="DF262" s="357"/>
      <c r="DG262" s="357"/>
      <c r="DH262" s="357"/>
      <c r="DI262" s="357"/>
      <c r="DJ262" s="357"/>
      <c r="DK262" s="357"/>
      <c r="DL262" s="357"/>
      <c r="DM262" s="357"/>
      <c r="DN262" s="357"/>
      <c r="DO262" s="357"/>
      <c r="DP262" s="357"/>
      <c r="DQ262" s="357"/>
      <c r="DR262" s="357"/>
      <c r="DS262" s="357"/>
      <c r="DT262" s="357"/>
      <c r="DU262" s="357"/>
      <c r="DV262" s="357"/>
      <c r="DW262" s="357"/>
      <c r="DX262" s="357"/>
      <c r="DY262" s="357"/>
      <c r="DZ262" s="357"/>
      <c r="EA262" s="357"/>
      <c r="EB262" s="357"/>
      <c r="EC262" s="357"/>
      <c r="ED262" s="357"/>
      <c r="EE262" s="357"/>
      <c r="EF262" s="357"/>
      <c r="EG262" s="357"/>
      <c r="EH262" s="357"/>
      <c r="EI262" s="357"/>
      <c r="EJ262" s="357"/>
      <c r="EK262" s="357"/>
      <c r="EL262" s="357"/>
      <c r="EM262" s="357"/>
      <c r="EN262" s="357"/>
      <c r="EO262" s="357"/>
      <c r="EP262" s="357"/>
      <c r="EQ262" s="357"/>
      <c r="ER262" s="357"/>
      <c r="ES262" s="357"/>
      <c r="ET262" s="357"/>
      <c r="EU262" s="357"/>
      <c r="EV262" s="357"/>
      <c r="EW262" s="357"/>
      <c r="EX262" s="357"/>
      <c r="EY262" s="357"/>
      <c r="EZ262" s="357"/>
      <c r="FA262" s="357"/>
      <c r="FB262" s="357"/>
      <c r="FC262" s="357"/>
      <c r="FD262" s="357"/>
      <c r="FE262" s="357"/>
      <c r="FF262" s="357"/>
      <c r="FG262" s="357"/>
      <c r="FH262" s="357"/>
      <c r="FI262" s="357"/>
      <c r="FJ262" s="357"/>
      <c r="FK262" s="357"/>
      <c r="FL262" s="357"/>
      <c r="FM262" s="357"/>
      <c r="FN262" s="357"/>
      <c r="FO262" s="357"/>
      <c r="FP262" s="357"/>
      <c r="FQ262" s="357"/>
      <c r="FR262" s="357"/>
      <c r="FS262" s="357"/>
      <c r="FT262" s="357"/>
      <c r="FU262" s="357"/>
      <c r="FV262" s="357"/>
      <c r="FW262" s="357"/>
      <c r="FX262" s="357"/>
      <c r="FY262" s="357"/>
      <c r="FZ262" s="357"/>
      <c r="GA262" s="357"/>
      <c r="GB262" s="357"/>
      <c r="GC262" s="357"/>
      <c r="GD262" s="357"/>
      <c r="GE262" s="357"/>
      <c r="GF262" s="357"/>
      <c r="GG262" s="357"/>
      <c r="GH262" s="357"/>
      <c r="GI262" s="357"/>
      <c r="GJ262" s="357"/>
      <c r="GK262" s="357"/>
      <c r="GL262" s="357"/>
      <c r="GM262" s="357"/>
      <c r="GN262" s="357"/>
      <c r="GO262" s="357"/>
      <c r="GP262" s="357"/>
      <c r="GQ262" s="357"/>
      <c r="GR262" s="357"/>
      <c r="GS262" s="357"/>
      <c r="GT262" s="357"/>
      <c r="GU262" s="357"/>
      <c r="GV262" s="357"/>
      <c r="GW262" s="357"/>
      <c r="GX262" s="357"/>
      <c r="GY262" s="357"/>
      <c r="GZ262" s="357"/>
      <c r="HA262" s="357"/>
      <c r="HB262" s="357"/>
      <c r="HC262" s="357"/>
      <c r="HD262" s="357"/>
      <c r="HE262" s="357"/>
      <c r="HF262" s="357"/>
      <c r="HG262" s="357"/>
      <c r="HH262" s="357"/>
      <c r="HI262" s="357"/>
      <c r="HJ262" s="357"/>
      <c r="HK262" s="357"/>
      <c r="HL262" s="357"/>
      <c r="HM262" s="357"/>
      <c r="HN262" s="357"/>
      <c r="HO262" s="357"/>
      <c r="HP262" s="357"/>
      <c r="HQ262" s="357"/>
      <c r="HR262" s="357"/>
      <c r="HS262" s="357"/>
      <c r="HT262" s="357"/>
      <c r="HU262" s="357"/>
      <c r="HV262" s="357"/>
      <c r="HW262" s="357"/>
      <c r="HX262" s="357"/>
      <c r="HY262" s="357"/>
      <c r="HZ262" s="357"/>
      <c r="IA262" s="357"/>
      <c r="IB262" s="357"/>
      <c r="IC262" s="357"/>
      <c r="ID262" s="357"/>
      <c r="IE262" s="357"/>
      <c r="IF262" s="357"/>
      <c r="IG262" s="357"/>
      <c r="IH262" s="357"/>
      <c r="II262" s="357"/>
      <c r="IJ262" s="357"/>
      <c r="IK262" s="357"/>
      <c r="IL262" s="357"/>
      <c r="IM262" s="357"/>
      <c r="IN262" s="357"/>
      <c r="IO262" s="357"/>
      <c r="IP262" s="357"/>
      <c r="IQ262" s="357"/>
      <c r="IR262" s="357"/>
      <c r="IS262" s="357"/>
      <c r="IT262" s="357"/>
      <c r="IU262" s="357"/>
      <c r="IV262" s="357"/>
      <c r="IW262" s="357"/>
    </row>
    <row r="263" ht="12.75" customHeight="1">
      <c r="A263" s="357"/>
      <c r="B263" s="84"/>
      <c r="C263" s="84"/>
      <c r="D263" s="84"/>
      <c r="E263" s="84"/>
      <c r="F263" s="367" t="s">
        <v>507</v>
      </c>
      <c r="G263" s="361">
        <v>3.5602779E7</v>
      </c>
      <c r="H263" s="342" t="s">
        <v>508</v>
      </c>
      <c r="I263" s="84"/>
      <c r="J263" s="84"/>
      <c r="K263" s="84"/>
      <c r="L263" s="84"/>
      <c r="M263" s="84"/>
      <c r="N263" s="364">
        <v>3000000.0</v>
      </c>
      <c r="O263" s="84"/>
      <c r="P263" s="364">
        <v>105000.0</v>
      </c>
      <c r="Q263" s="84"/>
      <c r="R263" s="364">
        <v>2895000.0</v>
      </c>
      <c r="S263" s="84"/>
      <c r="T263" s="148" t="s">
        <v>509</v>
      </c>
      <c r="U263" s="52"/>
      <c r="V263" s="17"/>
      <c r="W263" s="17"/>
      <c r="X263" s="17"/>
      <c r="Y263" s="17"/>
      <c r="Z263" s="17"/>
      <c r="AA263" s="17"/>
      <c r="AB263" s="17"/>
      <c r="AC263" s="17"/>
      <c r="AD263" s="17"/>
      <c r="AE263" s="17"/>
      <c r="AF263" s="17"/>
      <c r="AG263" s="52"/>
      <c r="AH263" s="17"/>
      <c r="AI263" s="17"/>
      <c r="AJ263" s="17"/>
      <c r="AK263" s="17"/>
      <c r="AL263" s="17"/>
      <c r="AM263" s="17"/>
      <c r="AN263" s="17"/>
      <c r="AO263" s="17"/>
      <c r="AP263" s="17"/>
      <c r="AQ263" s="17"/>
      <c r="AR263" s="17"/>
      <c r="AS263" s="357"/>
      <c r="AT263" s="357"/>
      <c r="AU263" s="357"/>
      <c r="AV263" s="357"/>
      <c r="AW263" s="357"/>
      <c r="AX263" s="357"/>
      <c r="AY263" s="357"/>
      <c r="AZ263" s="357"/>
      <c r="BA263" s="357"/>
      <c r="BB263" s="357"/>
      <c r="BC263" s="357"/>
      <c r="BD263" s="357"/>
      <c r="BE263" s="357"/>
      <c r="BF263" s="357"/>
      <c r="BG263" s="357"/>
      <c r="BH263" s="357"/>
      <c r="BI263" s="357"/>
      <c r="BJ263" s="357"/>
      <c r="BK263" s="357"/>
      <c r="BL263" s="357"/>
      <c r="BM263" s="357"/>
      <c r="BN263" s="357"/>
      <c r="BO263" s="357"/>
      <c r="BP263" s="357"/>
      <c r="BQ263" s="357"/>
      <c r="BR263" s="357"/>
      <c r="BS263" s="357"/>
      <c r="BT263" s="357"/>
      <c r="BU263" s="357"/>
      <c r="BV263" s="357"/>
      <c r="BW263" s="357"/>
      <c r="BX263" s="357"/>
      <c r="BY263" s="357"/>
      <c r="BZ263" s="357"/>
      <c r="CA263" s="357"/>
      <c r="CB263" s="357"/>
      <c r="CC263" s="357"/>
      <c r="CD263" s="357"/>
      <c r="CE263" s="357"/>
      <c r="CF263" s="357"/>
      <c r="CG263" s="357"/>
      <c r="CH263" s="357"/>
      <c r="CI263" s="357"/>
      <c r="CJ263" s="357"/>
      <c r="CK263" s="357"/>
      <c r="CL263" s="357"/>
      <c r="CM263" s="357"/>
      <c r="CN263" s="357"/>
      <c r="CO263" s="357"/>
      <c r="CP263" s="357"/>
      <c r="CQ263" s="357"/>
      <c r="CR263" s="357"/>
      <c r="CS263" s="357"/>
      <c r="CT263" s="357"/>
      <c r="CU263" s="357"/>
      <c r="CV263" s="357"/>
      <c r="CW263" s="357"/>
      <c r="CX263" s="357"/>
      <c r="CY263" s="357"/>
      <c r="CZ263" s="357"/>
      <c r="DA263" s="357"/>
      <c r="DB263" s="357"/>
      <c r="DC263" s="357"/>
      <c r="DD263" s="357"/>
      <c r="DE263" s="357"/>
      <c r="DF263" s="357"/>
      <c r="DG263" s="357"/>
      <c r="DH263" s="357"/>
      <c r="DI263" s="357"/>
      <c r="DJ263" s="357"/>
      <c r="DK263" s="357"/>
      <c r="DL263" s="357"/>
      <c r="DM263" s="357"/>
      <c r="DN263" s="357"/>
      <c r="DO263" s="357"/>
      <c r="DP263" s="357"/>
      <c r="DQ263" s="357"/>
      <c r="DR263" s="357"/>
      <c r="DS263" s="357"/>
      <c r="DT263" s="357"/>
      <c r="DU263" s="357"/>
      <c r="DV263" s="357"/>
      <c r="DW263" s="357"/>
      <c r="DX263" s="357"/>
      <c r="DY263" s="357"/>
      <c r="DZ263" s="357"/>
      <c r="EA263" s="357"/>
      <c r="EB263" s="357"/>
      <c r="EC263" s="357"/>
      <c r="ED263" s="357"/>
      <c r="EE263" s="357"/>
      <c r="EF263" s="357"/>
      <c r="EG263" s="357"/>
      <c r="EH263" s="357"/>
      <c r="EI263" s="357"/>
      <c r="EJ263" s="357"/>
      <c r="EK263" s="357"/>
      <c r="EL263" s="357"/>
      <c r="EM263" s="357"/>
      <c r="EN263" s="357"/>
      <c r="EO263" s="357"/>
      <c r="EP263" s="357"/>
      <c r="EQ263" s="357"/>
      <c r="ER263" s="357"/>
      <c r="ES263" s="357"/>
      <c r="ET263" s="357"/>
      <c r="EU263" s="357"/>
      <c r="EV263" s="357"/>
      <c r="EW263" s="357"/>
      <c r="EX263" s="357"/>
      <c r="EY263" s="357"/>
      <c r="EZ263" s="357"/>
      <c r="FA263" s="357"/>
      <c r="FB263" s="357"/>
      <c r="FC263" s="357"/>
      <c r="FD263" s="357"/>
      <c r="FE263" s="357"/>
      <c r="FF263" s="357"/>
      <c r="FG263" s="357"/>
      <c r="FH263" s="357"/>
      <c r="FI263" s="357"/>
      <c r="FJ263" s="357"/>
      <c r="FK263" s="357"/>
      <c r="FL263" s="357"/>
      <c r="FM263" s="357"/>
      <c r="FN263" s="357"/>
      <c r="FO263" s="357"/>
      <c r="FP263" s="357"/>
      <c r="FQ263" s="357"/>
      <c r="FR263" s="357"/>
      <c r="FS263" s="357"/>
      <c r="FT263" s="357"/>
      <c r="FU263" s="357"/>
      <c r="FV263" s="357"/>
      <c r="FW263" s="357"/>
      <c r="FX263" s="357"/>
      <c r="FY263" s="357"/>
      <c r="FZ263" s="357"/>
      <c r="GA263" s="357"/>
      <c r="GB263" s="357"/>
      <c r="GC263" s="357"/>
      <c r="GD263" s="357"/>
      <c r="GE263" s="357"/>
      <c r="GF263" s="357"/>
      <c r="GG263" s="357"/>
      <c r="GH263" s="357"/>
      <c r="GI263" s="357"/>
      <c r="GJ263" s="357"/>
      <c r="GK263" s="357"/>
      <c r="GL263" s="357"/>
      <c r="GM263" s="357"/>
      <c r="GN263" s="357"/>
      <c r="GO263" s="357"/>
      <c r="GP263" s="357"/>
      <c r="GQ263" s="357"/>
      <c r="GR263" s="357"/>
      <c r="GS263" s="357"/>
      <c r="GT263" s="357"/>
      <c r="GU263" s="357"/>
      <c r="GV263" s="357"/>
      <c r="GW263" s="357"/>
      <c r="GX263" s="357"/>
      <c r="GY263" s="357"/>
      <c r="GZ263" s="357"/>
      <c r="HA263" s="357"/>
      <c r="HB263" s="357"/>
      <c r="HC263" s="357"/>
      <c r="HD263" s="357"/>
      <c r="HE263" s="357"/>
      <c r="HF263" s="357"/>
      <c r="HG263" s="357"/>
      <c r="HH263" s="357"/>
      <c r="HI263" s="357"/>
      <c r="HJ263" s="357"/>
      <c r="HK263" s="357"/>
      <c r="HL263" s="357"/>
      <c r="HM263" s="357"/>
      <c r="HN263" s="357"/>
      <c r="HO263" s="357"/>
      <c r="HP263" s="357"/>
      <c r="HQ263" s="357"/>
      <c r="HR263" s="357"/>
      <c r="HS263" s="357"/>
      <c r="HT263" s="357"/>
      <c r="HU263" s="357"/>
      <c r="HV263" s="357"/>
      <c r="HW263" s="357"/>
      <c r="HX263" s="357"/>
      <c r="HY263" s="357"/>
      <c r="HZ263" s="357"/>
      <c r="IA263" s="357"/>
      <c r="IB263" s="357"/>
      <c r="IC263" s="357"/>
      <c r="ID263" s="357"/>
      <c r="IE263" s="357"/>
      <c r="IF263" s="357"/>
      <c r="IG263" s="357"/>
      <c r="IH263" s="357"/>
      <c r="II263" s="357"/>
      <c r="IJ263" s="357"/>
      <c r="IK263" s="357"/>
      <c r="IL263" s="357"/>
      <c r="IM263" s="357"/>
      <c r="IN263" s="357"/>
      <c r="IO263" s="357"/>
      <c r="IP263" s="357"/>
      <c r="IQ263" s="357"/>
      <c r="IR263" s="357"/>
      <c r="IS263" s="357"/>
      <c r="IT263" s="357"/>
      <c r="IU263" s="357"/>
      <c r="IV263" s="357"/>
      <c r="IW263" s="357"/>
    </row>
    <row r="264" ht="12.75" customHeight="1">
      <c r="A264" s="357"/>
      <c r="B264" s="84"/>
      <c r="C264" s="84"/>
      <c r="D264" s="84"/>
      <c r="E264" s="84"/>
      <c r="F264" s="367" t="s">
        <v>510</v>
      </c>
      <c r="G264" s="361">
        <v>1.032489762E9</v>
      </c>
      <c r="H264" s="342" t="s">
        <v>511</v>
      </c>
      <c r="I264" s="84"/>
      <c r="J264" s="84"/>
      <c r="K264" s="84"/>
      <c r="L264" s="84"/>
      <c r="M264" s="84"/>
      <c r="N264" s="364">
        <v>3390470.0</v>
      </c>
      <c r="O264" s="84"/>
      <c r="P264" s="364">
        <v>118666.0</v>
      </c>
      <c r="Q264" s="84"/>
      <c r="R264" s="364">
        <v>3271804.0</v>
      </c>
      <c r="S264" s="84"/>
      <c r="T264" s="148" t="s">
        <v>512</v>
      </c>
      <c r="U264" s="52"/>
      <c r="V264" s="17"/>
      <c r="W264" s="17"/>
      <c r="X264" s="17"/>
      <c r="Y264" s="17"/>
      <c r="Z264" s="17"/>
      <c r="AA264" s="17"/>
      <c r="AB264" s="17"/>
      <c r="AC264" s="17"/>
      <c r="AD264" s="17"/>
      <c r="AE264" s="17"/>
      <c r="AF264" s="17"/>
      <c r="AG264" s="52"/>
      <c r="AH264" s="17"/>
      <c r="AI264" s="17"/>
      <c r="AJ264" s="17"/>
      <c r="AK264" s="17"/>
      <c r="AL264" s="17"/>
      <c r="AM264" s="17"/>
      <c r="AN264" s="17"/>
      <c r="AO264" s="17"/>
      <c r="AP264" s="17"/>
      <c r="AQ264" s="17"/>
      <c r="AR264" s="17"/>
      <c r="AS264" s="357"/>
      <c r="AT264" s="357"/>
      <c r="AU264" s="357"/>
      <c r="AV264" s="357"/>
      <c r="AW264" s="357"/>
      <c r="AX264" s="357"/>
      <c r="AY264" s="357"/>
      <c r="AZ264" s="357"/>
      <c r="BA264" s="357"/>
      <c r="BB264" s="357"/>
      <c r="BC264" s="357"/>
      <c r="BD264" s="357"/>
      <c r="BE264" s="357"/>
      <c r="BF264" s="357"/>
      <c r="BG264" s="357"/>
      <c r="BH264" s="357"/>
      <c r="BI264" s="357"/>
      <c r="BJ264" s="357"/>
      <c r="BK264" s="357"/>
      <c r="BL264" s="357"/>
      <c r="BM264" s="357"/>
      <c r="BN264" s="357"/>
      <c r="BO264" s="357"/>
      <c r="BP264" s="357"/>
      <c r="BQ264" s="357"/>
      <c r="BR264" s="357"/>
      <c r="BS264" s="357"/>
      <c r="BT264" s="357"/>
      <c r="BU264" s="357"/>
      <c r="BV264" s="357"/>
      <c r="BW264" s="357"/>
      <c r="BX264" s="357"/>
      <c r="BY264" s="357"/>
      <c r="BZ264" s="357"/>
      <c r="CA264" s="357"/>
      <c r="CB264" s="357"/>
      <c r="CC264" s="357"/>
      <c r="CD264" s="357"/>
      <c r="CE264" s="357"/>
      <c r="CF264" s="357"/>
      <c r="CG264" s="357"/>
      <c r="CH264" s="357"/>
      <c r="CI264" s="357"/>
      <c r="CJ264" s="357"/>
      <c r="CK264" s="357"/>
      <c r="CL264" s="357"/>
      <c r="CM264" s="357"/>
      <c r="CN264" s="357"/>
      <c r="CO264" s="357"/>
      <c r="CP264" s="357"/>
      <c r="CQ264" s="357"/>
      <c r="CR264" s="357"/>
      <c r="CS264" s="357"/>
      <c r="CT264" s="357"/>
      <c r="CU264" s="357"/>
      <c r="CV264" s="357"/>
      <c r="CW264" s="357"/>
      <c r="CX264" s="357"/>
      <c r="CY264" s="357"/>
      <c r="CZ264" s="357"/>
      <c r="DA264" s="357"/>
      <c r="DB264" s="357"/>
      <c r="DC264" s="357"/>
      <c r="DD264" s="357"/>
      <c r="DE264" s="357"/>
      <c r="DF264" s="357"/>
      <c r="DG264" s="357"/>
      <c r="DH264" s="357"/>
      <c r="DI264" s="357"/>
      <c r="DJ264" s="357"/>
      <c r="DK264" s="357"/>
      <c r="DL264" s="357"/>
      <c r="DM264" s="357"/>
      <c r="DN264" s="357"/>
      <c r="DO264" s="357"/>
      <c r="DP264" s="357"/>
      <c r="DQ264" s="357"/>
      <c r="DR264" s="357"/>
      <c r="DS264" s="357"/>
      <c r="DT264" s="357"/>
      <c r="DU264" s="357"/>
      <c r="DV264" s="357"/>
      <c r="DW264" s="357"/>
      <c r="DX264" s="357"/>
      <c r="DY264" s="357"/>
      <c r="DZ264" s="357"/>
      <c r="EA264" s="357"/>
      <c r="EB264" s="357"/>
      <c r="EC264" s="357"/>
      <c r="ED264" s="357"/>
      <c r="EE264" s="357"/>
      <c r="EF264" s="357"/>
      <c r="EG264" s="357"/>
      <c r="EH264" s="357"/>
      <c r="EI264" s="357"/>
      <c r="EJ264" s="357"/>
      <c r="EK264" s="357"/>
      <c r="EL264" s="357"/>
      <c r="EM264" s="357"/>
      <c r="EN264" s="357"/>
      <c r="EO264" s="357"/>
      <c r="EP264" s="357"/>
      <c r="EQ264" s="357"/>
      <c r="ER264" s="357"/>
      <c r="ES264" s="357"/>
      <c r="ET264" s="357"/>
      <c r="EU264" s="357"/>
      <c r="EV264" s="357"/>
      <c r="EW264" s="357"/>
      <c r="EX264" s="357"/>
      <c r="EY264" s="357"/>
      <c r="EZ264" s="357"/>
      <c r="FA264" s="357"/>
      <c r="FB264" s="357"/>
      <c r="FC264" s="357"/>
      <c r="FD264" s="357"/>
      <c r="FE264" s="357"/>
      <c r="FF264" s="357"/>
      <c r="FG264" s="357"/>
      <c r="FH264" s="357"/>
      <c r="FI264" s="357"/>
      <c r="FJ264" s="357"/>
      <c r="FK264" s="357"/>
      <c r="FL264" s="357"/>
      <c r="FM264" s="357"/>
      <c r="FN264" s="357"/>
      <c r="FO264" s="357"/>
      <c r="FP264" s="357"/>
      <c r="FQ264" s="357"/>
      <c r="FR264" s="357"/>
      <c r="FS264" s="357"/>
      <c r="FT264" s="357"/>
      <c r="FU264" s="357"/>
      <c r="FV264" s="357"/>
      <c r="FW264" s="357"/>
      <c r="FX264" s="357"/>
      <c r="FY264" s="357"/>
      <c r="FZ264" s="357"/>
      <c r="GA264" s="357"/>
      <c r="GB264" s="357"/>
      <c r="GC264" s="357"/>
      <c r="GD264" s="357"/>
      <c r="GE264" s="357"/>
      <c r="GF264" s="357"/>
      <c r="GG264" s="357"/>
      <c r="GH264" s="357"/>
      <c r="GI264" s="357"/>
      <c r="GJ264" s="357"/>
      <c r="GK264" s="357"/>
      <c r="GL264" s="357"/>
      <c r="GM264" s="357"/>
      <c r="GN264" s="357"/>
      <c r="GO264" s="357"/>
      <c r="GP264" s="357"/>
      <c r="GQ264" s="357"/>
      <c r="GR264" s="357"/>
      <c r="GS264" s="357"/>
      <c r="GT264" s="357"/>
      <c r="GU264" s="357"/>
      <c r="GV264" s="357"/>
      <c r="GW264" s="357"/>
      <c r="GX264" s="357"/>
      <c r="GY264" s="357"/>
      <c r="GZ264" s="357"/>
      <c r="HA264" s="357"/>
      <c r="HB264" s="357"/>
      <c r="HC264" s="357"/>
      <c r="HD264" s="357"/>
      <c r="HE264" s="357"/>
      <c r="HF264" s="357"/>
      <c r="HG264" s="357"/>
      <c r="HH264" s="357"/>
      <c r="HI264" s="357"/>
      <c r="HJ264" s="357"/>
      <c r="HK264" s="357"/>
      <c r="HL264" s="357"/>
      <c r="HM264" s="357"/>
      <c r="HN264" s="357"/>
      <c r="HO264" s="357"/>
      <c r="HP264" s="357"/>
      <c r="HQ264" s="357"/>
      <c r="HR264" s="357"/>
      <c r="HS264" s="357"/>
      <c r="HT264" s="357"/>
      <c r="HU264" s="357"/>
      <c r="HV264" s="357"/>
      <c r="HW264" s="357"/>
      <c r="HX264" s="357"/>
      <c r="HY264" s="357"/>
      <c r="HZ264" s="357"/>
      <c r="IA264" s="357"/>
      <c r="IB264" s="357"/>
      <c r="IC264" s="357"/>
      <c r="ID264" s="357"/>
      <c r="IE264" s="357"/>
      <c r="IF264" s="357"/>
      <c r="IG264" s="357"/>
      <c r="IH264" s="357"/>
      <c r="II264" s="357"/>
      <c r="IJ264" s="357"/>
      <c r="IK264" s="357"/>
      <c r="IL264" s="357"/>
      <c r="IM264" s="357"/>
      <c r="IN264" s="357"/>
      <c r="IO264" s="357"/>
      <c r="IP264" s="357"/>
      <c r="IQ264" s="357"/>
      <c r="IR264" s="357"/>
      <c r="IS264" s="357"/>
      <c r="IT264" s="357"/>
      <c r="IU264" s="357"/>
      <c r="IV264" s="357"/>
      <c r="IW264" s="357"/>
    </row>
    <row r="265" ht="12.75" customHeight="1">
      <c r="A265" s="357"/>
      <c r="B265" s="84"/>
      <c r="C265" s="84"/>
      <c r="D265" s="84"/>
      <c r="E265" s="84"/>
      <c r="F265" s="367" t="s">
        <v>513</v>
      </c>
      <c r="G265" s="361">
        <v>1.033786788E9</v>
      </c>
      <c r="H265" s="342" t="s">
        <v>514</v>
      </c>
      <c r="I265" s="84"/>
      <c r="J265" s="84"/>
      <c r="K265" s="84"/>
      <c r="L265" s="84"/>
      <c r="M265" s="84"/>
      <c r="N265" s="364">
        <v>8000000.0</v>
      </c>
      <c r="O265" s="84"/>
      <c r="P265" s="364">
        <v>280000.0</v>
      </c>
      <c r="Q265" s="84"/>
      <c r="R265" s="364">
        <v>7720000.0</v>
      </c>
      <c r="S265" s="84"/>
      <c r="T265" s="148" t="s">
        <v>515</v>
      </c>
      <c r="U265" s="52"/>
      <c r="V265" s="17"/>
      <c r="W265" s="17"/>
      <c r="X265" s="17"/>
      <c r="Y265" s="17"/>
      <c r="Z265" s="17"/>
      <c r="AA265" s="17"/>
      <c r="AB265" s="17"/>
      <c r="AC265" s="17"/>
      <c r="AD265" s="17"/>
      <c r="AE265" s="17"/>
      <c r="AF265" s="17"/>
      <c r="AG265" s="52"/>
      <c r="AH265" s="17"/>
      <c r="AI265" s="17"/>
      <c r="AJ265" s="17"/>
      <c r="AK265" s="17"/>
      <c r="AL265" s="17"/>
      <c r="AM265" s="17"/>
      <c r="AN265" s="17"/>
      <c r="AO265" s="17"/>
      <c r="AP265" s="17"/>
      <c r="AQ265" s="17"/>
      <c r="AR265" s="17"/>
      <c r="AS265" s="357"/>
      <c r="AT265" s="357"/>
      <c r="AU265" s="357"/>
      <c r="AV265" s="357"/>
      <c r="AW265" s="357"/>
      <c r="AX265" s="357"/>
      <c r="AY265" s="357"/>
      <c r="AZ265" s="357"/>
      <c r="BA265" s="357"/>
      <c r="BB265" s="357"/>
      <c r="BC265" s="357"/>
      <c r="BD265" s="357"/>
      <c r="BE265" s="357"/>
      <c r="BF265" s="357"/>
      <c r="BG265" s="357"/>
      <c r="BH265" s="357"/>
      <c r="BI265" s="357"/>
      <c r="BJ265" s="357"/>
      <c r="BK265" s="357"/>
      <c r="BL265" s="357"/>
      <c r="BM265" s="357"/>
      <c r="BN265" s="357"/>
      <c r="BO265" s="357"/>
      <c r="BP265" s="357"/>
      <c r="BQ265" s="357"/>
      <c r="BR265" s="357"/>
      <c r="BS265" s="357"/>
      <c r="BT265" s="357"/>
      <c r="BU265" s="357"/>
      <c r="BV265" s="357"/>
      <c r="BW265" s="357"/>
      <c r="BX265" s="357"/>
      <c r="BY265" s="357"/>
      <c r="BZ265" s="357"/>
      <c r="CA265" s="357"/>
      <c r="CB265" s="357"/>
      <c r="CC265" s="357"/>
      <c r="CD265" s="357"/>
      <c r="CE265" s="357"/>
      <c r="CF265" s="357"/>
      <c r="CG265" s="357"/>
      <c r="CH265" s="357"/>
      <c r="CI265" s="357"/>
      <c r="CJ265" s="357"/>
      <c r="CK265" s="357"/>
      <c r="CL265" s="357"/>
      <c r="CM265" s="357"/>
      <c r="CN265" s="357"/>
      <c r="CO265" s="357"/>
      <c r="CP265" s="357"/>
      <c r="CQ265" s="357"/>
      <c r="CR265" s="357"/>
      <c r="CS265" s="357"/>
      <c r="CT265" s="357"/>
      <c r="CU265" s="357"/>
      <c r="CV265" s="357"/>
      <c r="CW265" s="357"/>
      <c r="CX265" s="357"/>
      <c r="CY265" s="357"/>
      <c r="CZ265" s="357"/>
      <c r="DA265" s="357"/>
      <c r="DB265" s="357"/>
      <c r="DC265" s="357"/>
      <c r="DD265" s="357"/>
      <c r="DE265" s="357"/>
      <c r="DF265" s="357"/>
      <c r="DG265" s="357"/>
      <c r="DH265" s="357"/>
      <c r="DI265" s="357"/>
      <c r="DJ265" s="357"/>
      <c r="DK265" s="357"/>
      <c r="DL265" s="357"/>
      <c r="DM265" s="357"/>
      <c r="DN265" s="357"/>
      <c r="DO265" s="357"/>
      <c r="DP265" s="357"/>
      <c r="DQ265" s="357"/>
      <c r="DR265" s="357"/>
      <c r="DS265" s="357"/>
      <c r="DT265" s="357"/>
      <c r="DU265" s="357"/>
      <c r="DV265" s="357"/>
      <c r="DW265" s="357"/>
      <c r="DX265" s="357"/>
      <c r="DY265" s="357"/>
      <c r="DZ265" s="357"/>
      <c r="EA265" s="357"/>
      <c r="EB265" s="357"/>
      <c r="EC265" s="357"/>
      <c r="ED265" s="357"/>
      <c r="EE265" s="357"/>
      <c r="EF265" s="357"/>
      <c r="EG265" s="357"/>
      <c r="EH265" s="357"/>
      <c r="EI265" s="357"/>
      <c r="EJ265" s="357"/>
      <c r="EK265" s="357"/>
      <c r="EL265" s="357"/>
      <c r="EM265" s="357"/>
      <c r="EN265" s="357"/>
      <c r="EO265" s="357"/>
      <c r="EP265" s="357"/>
      <c r="EQ265" s="357"/>
      <c r="ER265" s="357"/>
      <c r="ES265" s="357"/>
      <c r="ET265" s="357"/>
      <c r="EU265" s="357"/>
      <c r="EV265" s="357"/>
      <c r="EW265" s="357"/>
      <c r="EX265" s="357"/>
      <c r="EY265" s="357"/>
      <c r="EZ265" s="357"/>
      <c r="FA265" s="357"/>
      <c r="FB265" s="357"/>
      <c r="FC265" s="357"/>
      <c r="FD265" s="357"/>
      <c r="FE265" s="357"/>
      <c r="FF265" s="357"/>
      <c r="FG265" s="357"/>
      <c r="FH265" s="357"/>
      <c r="FI265" s="357"/>
      <c r="FJ265" s="357"/>
      <c r="FK265" s="357"/>
      <c r="FL265" s="357"/>
      <c r="FM265" s="357"/>
      <c r="FN265" s="357"/>
      <c r="FO265" s="357"/>
      <c r="FP265" s="357"/>
      <c r="FQ265" s="357"/>
      <c r="FR265" s="357"/>
      <c r="FS265" s="357"/>
      <c r="FT265" s="357"/>
      <c r="FU265" s="357"/>
      <c r="FV265" s="357"/>
      <c r="FW265" s="357"/>
      <c r="FX265" s="357"/>
      <c r="FY265" s="357"/>
      <c r="FZ265" s="357"/>
      <c r="GA265" s="357"/>
      <c r="GB265" s="357"/>
      <c r="GC265" s="357"/>
      <c r="GD265" s="357"/>
      <c r="GE265" s="357"/>
      <c r="GF265" s="357"/>
      <c r="GG265" s="357"/>
      <c r="GH265" s="357"/>
      <c r="GI265" s="357"/>
      <c r="GJ265" s="357"/>
      <c r="GK265" s="357"/>
      <c r="GL265" s="357"/>
      <c r="GM265" s="357"/>
      <c r="GN265" s="357"/>
      <c r="GO265" s="357"/>
      <c r="GP265" s="357"/>
      <c r="GQ265" s="357"/>
      <c r="GR265" s="357"/>
      <c r="GS265" s="357"/>
      <c r="GT265" s="357"/>
      <c r="GU265" s="357"/>
      <c r="GV265" s="357"/>
      <c r="GW265" s="357"/>
      <c r="GX265" s="357"/>
      <c r="GY265" s="357"/>
      <c r="GZ265" s="357"/>
      <c r="HA265" s="357"/>
      <c r="HB265" s="357"/>
      <c r="HC265" s="357"/>
      <c r="HD265" s="357"/>
      <c r="HE265" s="357"/>
      <c r="HF265" s="357"/>
      <c r="HG265" s="357"/>
      <c r="HH265" s="357"/>
      <c r="HI265" s="357"/>
      <c r="HJ265" s="357"/>
      <c r="HK265" s="357"/>
      <c r="HL265" s="357"/>
      <c r="HM265" s="357"/>
      <c r="HN265" s="357"/>
      <c r="HO265" s="357"/>
      <c r="HP265" s="357"/>
      <c r="HQ265" s="357"/>
      <c r="HR265" s="357"/>
      <c r="HS265" s="357"/>
      <c r="HT265" s="357"/>
      <c r="HU265" s="357"/>
      <c r="HV265" s="357"/>
      <c r="HW265" s="357"/>
      <c r="HX265" s="357"/>
      <c r="HY265" s="357"/>
      <c r="HZ265" s="357"/>
      <c r="IA265" s="357"/>
      <c r="IB265" s="357"/>
      <c r="IC265" s="357"/>
      <c r="ID265" s="357"/>
      <c r="IE265" s="357"/>
      <c r="IF265" s="357"/>
      <c r="IG265" s="357"/>
      <c r="IH265" s="357"/>
      <c r="II265" s="357"/>
      <c r="IJ265" s="357"/>
      <c r="IK265" s="357"/>
      <c r="IL265" s="357"/>
      <c r="IM265" s="357"/>
      <c r="IN265" s="357"/>
      <c r="IO265" s="357"/>
      <c r="IP265" s="357"/>
      <c r="IQ265" s="357"/>
      <c r="IR265" s="357"/>
      <c r="IS265" s="357"/>
      <c r="IT265" s="357"/>
      <c r="IU265" s="357"/>
      <c r="IV265" s="357"/>
      <c r="IW265" s="357"/>
    </row>
    <row r="266" ht="20.25" customHeight="1">
      <c r="A266" s="357"/>
      <c r="B266" s="84"/>
      <c r="C266" s="84"/>
      <c r="D266" s="84"/>
      <c r="E266" s="84"/>
      <c r="F266" s="367" t="s">
        <v>516</v>
      </c>
      <c r="G266" s="361">
        <v>4.2988725E7</v>
      </c>
      <c r="H266" s="342" t="s">
        <v>517</v>
      </c>
      <c r="I266" s="84"/>
      <c r="J266" s="84"/>
      <c r="K266" s="84"/>
      <c r="L266" s="84"/>
      <c r="M266" s="84"/>
      <c r="N266" s="364">
        <v>2500000.0</v>
      </c>
      <c r="O266" s="84"/>
      <c r="P266" s="364">
        <v>62500.0</v>
      </c>
      <c r="Q266" s="84"/>
      <c r="R266" s="364">
        <v>2437500.0</v>
      </c>
      <c r="S266" s="84"/>
      <c r="T266" s="148" t="s">
        <v>518</v>
      </c>
      <c r="U266" s="52"/>
      <c r="V266" s="17"/>
      <c r="W266" s="17"/>
      <c r="X266" s="17"/>
      <c r="Y266" s="17"/>
      <c r="Z266" s="17"/>
      <c r="AA266" s="17"/>
      <c r="AB266" s="17"/>
      <c r="AC266" s="17"/>
      <c r="AD266" s="17"/>
      <c r="AE266" s="17"/>
      <c r="AF266" s="17"/>
      <c r="AG266" s="52"/>
      <c r="AH266" s="17"/>
      <c r="AI266" s="17"/>
      <c r="AJ266" s="17"/>
      <c r="AK266" s="17"/>
      <c r="AL266" s="17"/>
      <c r="AM266" s="17"/>
      <c r="AN266" s="17"/>
      <c r="AO266" s="17"/>
      <c r="AP266" s="17"/>
      <c r="AQ266" s="17"/>
      <c r="AR266" s="17"/>
      <c r="AS266" s="357"/>
      <c r="AT266" s="357"/>
      <c r="AU266" s="357"/>
      <c r="AV266" s="357"/>
      <c r="AW266" s="357"/>
      <c r="AX266" s="357"/>
      <c r="AY266" s="357"/>
      <c r="AZ266" s="357"/>
      <c r="BA266" s="357"/>
      <c r="BB266" s="357"/>
      <c r="BC266" s="357"/>
      <c r="BD266" s="357"/>
      <c r="BE266" s="357"/>
      <c r="BF266" s="357"/>
      <c r="BG266" s="357"/>
      <c r="BH266" s="357"/>
      <c r="BI266" s="357"/>
      <c r="BJ266" s="357"/>
      <c r="BK266" s="357"/>
      <c r="BL266" s="357"/>
      <c r="BM266" s="357"/>
      <c r="BN266" s="357"/>
      <c r="BO266" s="357"/>
      <c r="BP266" s="357"/>
      <c r="BQ266" s="357"/>
      <c r="BR266" s="357"/>
      <c r="BS266" s="357"/>
      <c r="BT266" s="357"/>
      <c r="BU266" s="357"/>
      <c r="BV266" s="357"/>
      <c r="BW266" s="357"/>
      <c r="BX266" s="357"/>
      <c r="BY266" s="357"/>
      <c r="BZ266" s="357"/>
      <c r="CA266" s="357"/>
      <c r="CB266" s="357"/>
      <c r="CC266" s="357"/>
      <c r="CD266" s="357"/>
      <c r="CE266" s="357"/>
      <c r="CF266" s="357"/>
      <c r="CG266" s="357"/>
      <c r="CH266" s="357"/>
      <c r="CI266" s="357"/>
      <c r="CJ266" s="357"/>
      <c r="CK266" s="357"/>
      <c r="CL266" s="357"/>
      <c r="CM266" s="357"/>
      <c r="CN266" s="357"/>
      <c r="CO266" s="357"/>
      <c r="CP266" s="357"/>
      <c r="CQ266" s="357"/>
      <c r="CR266" s="357"/>
      <c r="CS266" s="357"/>
      <c r="CT266" s="357"/>
      <c r="CU266" s="357"/>
      <c r="CV266" s="357"/>
      <c r="CW266" s="357"/>
      <c r="CX266" s="357"/>
      <c r="CY266" s="357"/>
      <c r="CZ266" s="357"/>
      <c r="DA266" s="357"/>
      <c r="DB266" s="357"/>
      <c r="DC266" s="357"/>
      <c r="DD266" s="357"/>
      <c r="DE266" s="357"/>
      <c r="DF266" s="357"/>
      <c r="DG266" s="357"/>
      <c r="DH266" s="357"/>
      <c r="DI266" s="357"/>
      <c r="DJ266" s="357"/>
      <c r="DK266" s="357"/>
      <c r="DL266" s="357"/>
      <c r="DM266" s="357"/>
      <c r="DN266" s="357"/>
      <c r="DO266" s="357"/>
      <c r="DP266" s="357"/>
      <c r="DQ266" s="357"/>
      <c r="DR266" s="357"/>
      <c r="DS266" s="357"/>
      <c r="DT266" s="357"/>
      <c r="DU266" s="357"/>
      <c r="DV266" s="357"/>
      <c r="DW266" s="357"/>
      <c r="DX266" s="357"/>
      <c r="DY266" s="357"/>
      <c r="DZ266" s="357"/>
      <c r="EA266" s="357"/>
      <c r="EB266" s="357"/>
      <c r="EC266" s="357"/>
      <c r="ED266" s="357"/>
      <c r="EE266" s="357"/>
      <c r="EF266" s="357"/>
      <c r="EG266" s="357"/>
      <c r="EH266" s="357"/>
      <c r="EI266" s="357"/>
      <c r="EJ266" s="357"/>
      <c r="EK266" s="357"/>
      <c r="EL266" s="357"/>
      <c r="EM266" s="357"/>
      <c r="EN266" s="357"/>
      <c r="EO266" s="357"/>
      <c r="EP266" s="357"/>
      <c r="EQ266" s="357"/>
      <c r="ER266" s="357"/>
      <c r="ES266" s="357"/>
      <c r="ET266" s="357"/>
      <c r="EU266" s="357"/>
      <c r="EV266" s="357"/>
      <c r="EW266" s="357"/>
      <c r="EX266" s="357"/>
      <c r="EY266" s="357"/>
      <c r="EZ266" s="357"/>
      <c r="FA266" s="357"/>
      <c r="FB266" s="357"/>
      <c r="FC266" s="357"/>
      <c r="FD266" s="357"/>
      <c r="FE266" s="357"/>
      <c r="FF266" s="357"/>
      <c r="FG266" s="357"/>
      <c r="FH266" s="357"/>
      <c r="FI266" s="357"/>
      <c r="FJ266" s="357"/>
      <c r="FK266" s="357"/>
      <c r="FL266" s="357"/>
      <c r="FM266" s="357"/>
      <c r="FN266" s="357"/>
      <c r="FO266" s="357"/>
      <c r="FP266" s="357"/>
      <c r="FQ266" s="357"/>
      <c r="FR266" s="357"/>
      <c r="FS266" s="357"/>
      <c r="FT266" s="357"/>
      <c r="FU266" s="357"/>
      <c r="FV266" s="357"/>
      <c r="FW266" s="357"/>
      <c r="FX266" s="357"/>
      <c r="FY266" s="357"/>
      <c r="FZ266" s="357"/>
      <c r="GA266" s="357"/>
      <c r="GB266" s="357"/>
      <c r="GC266" s="357"/>
      <c r="GD266" s="357"/>
      <c r="GE266" s="357"/>
      <c r="GF266" s="357"/>
      <c r="GG266" s="357"/>
      <c r="GH266" s="357"/>
      <c r="GI266" s="357"/>
      <c r="GJ266" s="357"/>
      <c r="GK266" s="357"/>
      <c r="GL266" s="357"/>
      <c r="GM266" s="357"/>
      <c r="GN266" s="357"/>
      <c r="GO266" s="357"/>
      <c r="GP266" s="357"/>
      <c r="GQ266" s="357"/>
      <c r="GR266" s="357"/>
      <c r="GS266" s="357"/>
      <c r="GT266" s="357"/>
      <c r="GU266" s="357"/>
      <c r="GV266" s="357"/>
      <c r="GW266" s="357"/>
      <c r="GX266" s="357"/>
      <c r="GY266" s="357"/>
      <c r="GZ266" s="357"/>
      <c r="HA266" s="357"/>
      <c r="HB266" s="357"/>
      <c r="HC266" s="357"/>
      <c r="HD266" s="357"/>
      <c r="HE266" s="357"/>
      <c r="HF266" s="357"/>
      <c r="HG266" s="357"/>
      <c r="HH266" s="357"/>
      <c r="HI266" s="357"/>
      <c r="HJ266" s="357"/>
      <c r="HK266" s="357"/>
      <c r="HL266" s="357"/>
      <c r="HM266" s="357"/>
      <c r="HN266" s="357"/>
      <c r="HO266" s="357"/>
      <c r="HP266" s="357"/>
      <c r="HQ266" s="357"/>
      <c r="HR266" s="357"/>
      <c r="HS266" s="357"/>
      <c r="HT266" s="357"/>
      <c r="HU266" s="357"/>
      <c r="HV266" s="357"/>
      <c r="HW266" s="357"/>
      <c r="HX266" s="357"/>
      <c r="HY266" s="357"/>
      <c r="HZ266" s="357"/>
      <c r="IA266" s="357"/>
      <c r="IB266" s="357"/>
      <c r="IC266" s="357"/>
      <c r="ID266" s="357"/>
      <c r="IE266" s="357"/>
      <c r="IF266" s="357"/>
      <c r="IG266" s="357"/>
      <c r="IH266" s="357"/>
      <c r="II266" s="357"/>
      <c r="IJ266" s="357"/>
      <c r="IK266" s="357"/>
      <c r="IL266" s="357"/>
      <c r="IM266" s="357"/>
      <c r="IN266" s="357"/>
      <c r="IO266" s="357"/>
      <c r="IP266" s="357"/>
      <c r="IQ266" s="357"/>
      <c r="IR266" s="357"/>
      <c r="IS266" s="357"/>
      <c r="IT266" s="357"/>
      <c r="IU266" s="357"/>
      <c r="IV266" s="357"/>
      <c r="IW266" s="357"/>
    </row>
    <row r="267" ht="30.0" customHeight="1">
      <c r="A267" s="52"/>
      <c r="B267" s="84"/>
      <c r="C267" s="84"/>
      <c r="D267" s="84"/>
      <c r="E267" s="84"/>
      <c r="F267" s="368" t="s">
        <v>519</v>
      </c>
      <c r="G267" s="293">
        <v>1.000935713E9</v>
      </c>
      <c r="H267" s="292" t="s">
        <v>520</v>
      </c>
      <c r="I267" s="84"/>
      <c r="J267" s="84"/>
      <c r="K267" s="84"/>
      <c r="L267" s="84"/>
      <c r="M267" s="84"/>
      <c r="N267" s="315">
        <v>3390470.0</v>
      </c>
      <c r="O267" s="84"/>
      <c r="P267" s="315">
        <v>118666.0</v>
      </c>
      <c r="Q267" s="84"/>
      <c r="R267" s="315">
        <v>3271804.0</v>
      </c>
      <c r="S267" s="84"/>
      <c r="T267" s="303" t="s">
        <v>521</v>
      </c>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c r="CW267" s="52"/>
      <c r="CX267" s="52"/>
      <c r="CY267" s="52"/>
      <c r="CZ267" s="52"/>
      <c r="DA267" s="52"/>
      <c r="DB267" s="52"/>
      <c r="DC267" s="52"/>
      <c r="DD267" s="52"/>
      <c r="DE267" s="52"/>
      <c r="DF267" s="52"/>
      <c r="DG267" s="52"/>
      <c r="DH267" s="52"/>
      <c r="DI267" s="52"/>
      <c r="DJ267" s="52"/>
      <c r="DK267" s="52"/>
      <c r="DL267" s="52"/>
      <c r="DM267" s="52"/>
      <c r="DN267" s="52"/>
      <c r="DO267" s="52"/>
      <c r="DP267" s="52"/>
      <c r="DQ267" s="52"/>
      <c r="DR267" s="52"/>
      <c r="DS267" s="52"/>
      <c r="DT267" s="52"/>
      <c r="DU267" s="52"/>
      <c r="DV267" s="52"/>
      <c r="DW267" s="52"/>
      <c r="DX267" s="52"/>
      <c r="DY267" s="52"/>
      <c r="DZ267" s="52"/>
      <c r="EA267" s="52"/>
      <c r="EB267" s="52"/>
      <c r="EC267" s="52"/>
      <c r="ED267" s="52"/>
      <c r="EE267" s="52"/>
      <c r="EF267" s="52"/>
      <c r="EG267" s="52"/>
      <c r="EH267" s="52"/>
      <c r="EI267" s="52"/>
      <c r="EJ267" s="52"/>
      <c r="EK267" s="52"/>
      <c r="EL267" s="52"/>
      <c r="EM267" s="52"/>
      <c r="EN267" s="52"/>
      <c r="EO267" s="52"/>
      <c r="EP267" s="52"/>
      <c r="EQ267" s="52"/>
      <c r="ER267" s="52"/>
      <c r="ES267" s="52"/>
      <c r="ET267" s="52"/>
      <c r="EU267" s="52"/>
      <c r="EV267" s="52"/>
      <c r="EW267" s="52"/>
      <c r="EX267" s="52"/>
      <c r="EY267" s="52"/>
      <c r="EZ267" s="52"/>
      <c r="FA267" s="52"/>
      <c r="FB267" s="52"/>
      <c r="FC267" s="52"/>
      <c r="FD267" s="52"/>
      <c r="FE267" s="52"/>
      <c r="FF267" s="52"/>
      <c r="FG267" s="52"/>
      <c r="FH267" s="52"/>
      <c r="FI267" s="52"/>
      <c r="FJ267" s="52"/>
      <c r="FK267" s="52"/>
      <c r="FL267" s="52"/>
      <c r="FM267" s="52"/>
      <c r="FN267" s="52"/>
      <c r="FO267" s="52"/>
      <c r="FP267" s="52"/>
      <c r="FQ267" s="52"/>
      <c r="FR267" s="52"/>
      <c r="FS267" s="52"/>
      <c r="FT267" s="52"/>
      <c r="FU267" s="52"/>
      <c r="FV267" s="52"/>
      <c r="FW267" s="52"/>
      <c r="FX267" s="52"/>
      <c r="FY267" s="52"/>
      <c r="FZ267" s="52"/>
      <c r="GA267" s="52"/>
      <c r="GB267" s="52"/>
      <c r="GC267" s="52"/>
      <c r="GD267" s="52"/>
      <c r="GE267" s="52"/>
      <c r="GF267" s="52"/>
      <c r="GG267" s="52"/>
      <c r="GH267" s="52"/>
      <c r="GI267" s="52"/>
      <c r="GJ267" s="52"/>
      <c r="GK267" s="52"/>
      <c r="GL267" s="52"/>
      <c r="GM267" s="52"/>
      <c r="GN267" s="52"/>
      <c r="GO267" s="52"/>
      <c r="GP267" s="52"/>
      <c r="GQ267" s="52"/>
      <c r="GR267" s="52"/>
      <c r="GS267" s="52"/>
      <c r="GT267" s="52"/>
      <c r="GU267" s="52"/>
      <c r="GV267" s="52"/>
      <c r="GW267" s="52"/>
      <c r="GX267" s="52"/>
      <c r="GY267" s="52"/>
      <c r="GZ267" s="52"/>
      <c r="HA267" s="52"/>
      <c r="HB267" s="52"/>
      <c r="HC267" s="52"/>
      <c r="HD267" s="52"/>
      <c r="HE267" s="52"/>
      <c r="HF267" s="52"/>
      <c r="HG267" s="52"/>
      <c r="HH267" s="52"/>
      <c r="HI267" s="52"/>
      <c r="HJ267" s="52"/>
      <c r="HK267" s="52"/>
      <c r="HL267" s="52"/>
      <c r="HM267" s="52"/>
      <c r="HN267" s="52"/>
      <c r="HO267" s="52"/>
      <c r="HP267" s="52"/>
      <c r="HQ267" s="52"/>
      <c r="HR267" s="52"/>
      <c r="HS267" s="52"/>
      <c r="HT267" s="52"/>
      <c r="HU267" s="52"/>
      <c r="HV267" s="52"/>
      <c r="HW267" s="52"/>
      <c r="HX267" s="52"/>
      <c r="HY267" s="52"/>
      <c r="HZ267" s="52"/>
      <c r="IA267" s="52"/>
      <c r="IB267" s="52"/>
      <c r="IC267" s="52"/>
      <c r="ID267" s="52"/>
      <c r="IE267" s="52"/>
      <c r="IF267" s="52"/>
      <c r="IG267" s="52"/>
      <c r="IH267" s="52"/>
      <c r="II267" s="52"/>
      <c r="IJ267" s="52"/>
      <c r="IK267" s="52"/>
      <c r="IL267" s="52"/>
      <c r="IM267" s="52"/>
      <c r="IN267" s="52"/>
      <c r="IO267" s="52"/>
      <c r="IP267" s="52"/>
      <c r="IQ267" s="52"/>
      <c r="IR267" s="52"/>
      <c r="IS267" s="52"/>
      <c r="IT267" s="52"/>
      <c r="IU267" s="52"/>
      <c r="IV267" s="52"/>
      <c r="IW267" s="52"/>
    </row>
    <row r="268" ht="26.25" customHeight="1">
      <c r="A268" s="52"/>
      <c r="B268" s="84"/>
      <c r="C268" s="84"/>
      <c r="D268" s="84"/>
      <c r="E268" s="84"/>
      <c r="F268" s="367" t="s">
        <v>522</v>
      </c>
      <c r="G268" s="293">
        <v>5.1723173E7</v>
      </c>
      <c r="H268" s="292" t="s">
        <v>523</v>
      </c>
      <c r="I268" s="84"/>
      <c r="J268" s="84"/>
      <c r="K268" s="84"/>
      <c r="L268" s="84"/>
      <c r="M268" s="84"/>
      <c r="N268" s="315">
        <v>2200000.0</v>
      </c>
      <c r="O268" s="84"/>
      <c r="P268" s="315">
        <v>77000.0</v>
      </c>
      <c r="Q268" s="84"/>
      <c r="R268" s="315">
        <v>2123000.0</v>
      </c>
      <c r="S268" s="84"/>
      <c r="T268" s="303" t="s">
        <v>524</v>
      </c>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c r="CW268" s="52"/>
      <c r="CX268" s="52"/>
      <c r="CY268" s="52"/>
      <c r="CZ268" s="52"/>
      <c r="DA268" s="52"/>
      <c r="DB268" s="52"/>
      <c r="DC268" s="52"/>
      <c r="DD268" s="52"/>
      <c r="DE268" s="52"/>
      <c r="DF268" s="52"/>
      <c r="DG268" s="52"/>
      <c r="DH268" s="52"/>
      <c r="DI268" s="52"/>
      <c r="DJ268" s="52"/>
      <c r="DK268" s="52"/>
      <c r="DL268" s="52"/>
      <c r="DM268" s="52"/>
      <c r="DN268" s="52"/>
      <c r="DO268" s="52"/>
      <c r="DP268" s="52"/>
      <c r="DQ268" s="52"/>
      <c r="DR268" s="52"/>
      <c r="DS268" s="52"/>
      <c r="DT268" s="52"/>
      <c r="DU268" s="52"/>
      <c r="DV268" s="52"/>
      <c r="DW268" s="52"/>
      <c r="DX268" s="52"/>
      <c r="DY268" s="52"/>
      <c r="DZ268" s="52"/>
      <c r="EA268" s="52"/>
      <c r="EB268" s="52"/>
      <c r="EC268" s="52"/>
      <c r="ED268" s="52"/>
      <c r="EE268" s="52"/>
      <c r="EF268" s="52"/>
      <c r="EG268" s="52"/>
      <c r="EH268" s="52"/>
      <c r="EI268" s="52"/>
      <c r="EJ268" s="52"/>
      <c r="EK268" s="52"/>
      <c r="EL268" s="52"/>
      <c r="EM268" s="52"/>
      <c r="EN268" s="52"/>
      <c r="EO268" s="52"/>
      <c r="EP268" s="52"/>
      <c r="EQ268" s="52"/>
      <c r="ER268" s="52"/>
      <c r="ES268" s="52"/>
      <c r="ET268" s="52"/>
      <c r="EU268" s="52"/>
      <c r="EV268" s="52"/>
      <c r="EW268" s="52"/>
      <c r="EX268" s="52"/>
      <c r="EY268" s="52"/>
      <c r="EZ268" s="52"/>
      <c r="FA268" s="52"/>
      <c r="FB268" s="52"/>
      <c r="FC268" s="52"/>
      <c r="FD268" s="52"/>
      <c r="FE268" s="52"/>
      <c r="FF268" s="52"/>
      <c r="FG268" s="52"/>
      <c r="FH268" s="52"/>
      <c r="FI268" s="52"/>
      <c r="FJ268" s="52"/>
      <c r="FK268" s="52"/>
      <c r="FL268" s="52"/>
      <c r="FM268" s="52"/>
      <c r="FN268" s="52"/>
      <c r="FO268" s="52"/>
      <c r="FP268" s="52"/>
      <c r="FQ268" s="52"/>
      <c r="FR268" s="52"/>
      <c r="FS268" s="52"/>
      <c r="FT268" s="52"/>
      <c r="FU268" s="52"/>
      <c r="FV268" s="52"/>
      <c r="FW268" s="52"/>
      <c r="FX268" s="52"/>
      <c r="FY268" s="52"/>
      <c r="FZ268" s="52"/>
      <c r="GA268" s="52"/>
      <c r="GB268" s="52"/>
      <c r="GC268" s="52"/>
      <c r="GD268" s="52"/>
      <c r="GE268" s="52"/>
      <c r="GF268" s="52"/>
      <c r="GG268" s="52"/>
      <c r="GH268" s="52"/>
      <c r="GI268" s="52"/>
      <c r="GJ268" s="52"/>
      <c r="GK268" s="52"/>
      <c r="GL268" s="52"/>
      <c r="GM268" s="52"/>
      <c r="GN268" s="52"/>
      <c r="GO268" s="52"/>
      <c r="GP268" s="52"/>
      <c r="GQ268" s="52"/>
      <c r="GR268" s="52"/>
      <c r="GS268" s="52"/>
      <c r="GT268" s="52"/>
      <c r="GU268" s="52"/>
      <c r="GV268" s="52"/>
      <c r="GW268" s="52"/>
      <c r="GX268" s="52"/>
      <c r="GY268" s="52"/>
      <c r="GZ268" s="52"/>
      <c r="HA268" s="52"/>
      <c r="HB268" s="52"/>
      <c r="HC268" s="52"/>
      <c r="HD268" s="52"/>
      <c r="HE268" s="52"/>
      <c r="HF268" s="52"/>
      <c r="HG268" s="52"/>
      <c r="HH268" s="52"/>
      <c r="HI268" s="52"/>
      <c r="HJ268" s="52"/>
      <c r="HK268" s="52"/>
      <c r="HL268" s="52"/>
      <c r="HM268" s="52"/>
      <c r="HN268" s="52"/>
      <c r="HO268" s="52"/>
      <c r="HP268" s="52"/>
      <c r="HQ268" s="52"/>
      <c r="HR268" s="52"/>
      <c r="HS268" s="52"/>
      <c r="HT268" s="52"/>
      <c r="HU268" s="52"/>
      <c r="HV268" s="52"/>
      <c r="HW268" s="52"/>
      <c r="HX268" s="52"/>
      <c r="HY268" s="52"/>
      <c r="HZ268" s="52"/>
      <c r="IA268" s="52"/>
      <c r="IB268" s="52"/>
      <c r="IC268" s="52"/>
      <c r="ID268" s="52"/>
      <c r="IE268" s="52"/>
      <c r="IF268" s="52"/>
      <c r="IG268" s="52"/>
      <c r="IH268" s="52"/>
      <c r="II268" s="52"/>
      <c r="IJ268" s="52"/>
      <c r="IK268" s="52"/>
      <c r="IL268" s="52"/>
      <c r="IM268" s="52"/>
      <c r="IN268" s="52"/>
      <c r="IO268" s="52"/>
      <c r="IP268" s="52"/>
      <c r="IQ268" s="52"/>
      <c r="IR268" s="52"/>
      <c r="IS268" s="52"/>
      <c r="IT268" s="52"/>
      <c r="IU268" s="52"/>
      <c r="IV268" s="52"/>
      <c r="IW268" s="52"/>
    </row>
    <row r="269" ht="26.25" customHeight="1">
      <c r="A269" s="52"/>
      <c r="B269" s="84"/>
      <c r="C269" s="84"/>
      <c r="D269" s="84"/>
      <c r="E269" s="84"/>
      <c r="F269" s="367" t="s">
        <v>525</v>
      </c>
      <c r="G269" s="293">
        <v>1.018498747E9</v>
      </c>
      <c r="H269" s="314" t="s">
        <v>526</v>
      </c>
      <c r="I269" s="84"/>
      <c r="J269" s="84"/>
      <c r="K269" s="84"/>
      <c r="L269" s="84"/>
      <c r="M269" s="84"/>
      <c r="N269" s="315">
        <v>3000000.0</v>
      </c>
      <c r="O269" s="84"/>
      <c r="P269" s="315">
        <v>105000.0</v>
      </c>
      <c r="Q269" s="84"/>
      <c r="R269" s="315">
        <v>2895000.0</v>
      </c>
      <c r="S269" s="84"/>
      <c r="T269" s="303" t="s">
        <v>527</v>
      </c>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c r="CW269" s="52"/>
      <c r="CX269" s="52"/>
      <c r="CY269" s="52"/>
      <c r="CZ269" s="52"/>
      <c r="DA269" s="52"/>
      <c r="DB269" s="52"/>
      <c r="DC269" s="52"/>
      <c r="DD269" s="52"/>
      <c r="DE269" s="52"/>
      <c r="DF269" s="52"/>
      <c r="DG269" s="52"/>
      <c r="DH269" s="52"/>
      <c r="DI269" s="52"/>
      <c r="DJ269" s="52"/>
      <c r="DK269" s="52"/>
      <c r="DL269" s="52"/>
      <c r="DM269" s="52"/>
      <c r="DN269" s="52"/>
      <c r="DO269" s="52"/>
      <c r="DP269" s="52"/>
      <c r="DQ269" s="52"/>
      <c r="DR269" s="52"/>
      <c r="DS269" s="52"/>
      <c r="DT269" s="52"/>
      <c r="DU269" s="52"/>
      <c r="DV269" s="52"/>
      <c r="DW269" s="52"/>
      <c r="DX269" s="52"/>
      <c r="DY269" s="52"/>
      <c r="DZ269" s="52"/>
      <c r="EA269" s="52"/>
      <c r="EB269" s="52"/>
      <c r="EC269" s="52"/>
      <c r="ED269" s="52"/>
      <c r="EE269" s="52"/>
      <c r="EF269" s="52"/>
      <c r="EG269" s="52"/>
      <c r="EH269" s="52"/>
      <c r="EI269" s="52"/>
      <c r="EJ269" s="52"/>
      <c r="EK269" s="52"/>
      <c r="EL269" s="52"/>
      <c r="EM269" s="52"/>
      <c r="EN269" s="52"/>
      <c r="EO269" s="52"/>
      <c r="EP269" s="52"/>
      <c r="EQ269" s="52"/>
      <c r="ER269" s="52"/>
      <c r="ES269" s="52"/>
      <c r="ET269" s="52"/>
      <c r="EU269" s="52"/>
      <c r="EV269" s="52"/>
      <c r="EW269" s="52"/>
      <c r="EX269" s="52"/>
      <c r="EY269" s="52"/>
      <c r="EZ269" s="52"/>
      <c r="FA269" s="52"/>
      <c r="FB269" s="52"/>
      <c r="FC269" s="52"/>
      <c r="FD269" s="52"/>
      <c r="FE269" s="52"/>
      <c r="FF269" s="52"/>
      <c r="FG269" s="52"/>
      <c r="FH269" s="52"/>
      <c r="FI269" s="52"/>
      <c r="FJ269" s="52"/>
      <c r="FK269" s="52"/>
      <c r="FL269" s="52"/>
      <c r="FM269" s="52"/>
      <c r="FN269" s="52"/>
      <c r="FO269" s="52"/>
      <c r="FP269" s="52"/>
      <c r="FQ269" s="52"/>
      <c r="FR269" s="52"/>
      <c r="FS269" s="52"/>
      <c r="FT269" s="52"/>
      <c r="FU269" s="52"/>
      <c r="FV269" s="52"/>
      <c r="FW269" s="52"/>
      <c r="FX269" s="52"/>
      <c r="FY269" s="52"/>
      <c r="FZ269" s="52"/>
      <c r="GA269" s="52"/>
      <c r="GB269" s="52"/>
      <c r="GC269" s="52"/>
      <c r="GD269" s="52"/>
      <c r="GE269" s="52"/>
      <c r="GF269" s="52"/>
      <c r="GG269" s="52"/>
      <c r="GH269" s="52"/>
      <c r="GI269" s="52"/>
      <c r="GJ269" s="52"/>
      <c r="GK269" s="52"/>
      <c r="GL269" s="52"/>
      <c r="GM269" s="52"/>
      <c r="GN269" s="52"/>
      <c r="GO269" s="52"/>
      <c r="GP269" s="52"/>
      <c r="GQ269" s="52"/>
      <c r="GR269" s="52"/>
      <c r="GS269" s="52"/>
      <c r="GT269" s="52"/>
      <c r="GU269" s="52"/>
      <c r="GV269" s="52"/>
      <c r="GW269" s="52"/>
      <c r="GX269" s="52"/>
      <c r="GY269" s="52"/>
      <c r="GZ269" s="52"/>
      <c r="HA269" s="52"/>
      <c r="HB269" s="52"/>
      <c r="HC269" s="52"/>
      <c r="HD269" s="52"/>
      <c r="HE269" s="52"/>
      <c r="HF269" s="52"/>
      <c r="HG269" s="52"/>
      <c r="HH269" s="52"/>
      <c r="HI269" s="52"/>
      <c r="HJ269" s="52"/>
      <c r="HK269" s="52"/>
      <c r="HL269" s="52"/>
      <c r="HM269" s="52"/>
      <c r="HN269" s="52"/>
      <c r="HO269" s="52"/>
      <c r="HP269" s="52"/>
      <c r="HQ269" s="52"/>
      <c r="HR269" s="52"/>
      <c r="HS269" s="52"/>
      <c r="HT269" s="52"/>
      <c r="HU269" s="52"/>
      <c r="HV269" s="52"/>
      <c r="HW269" s="52"/>
      <c r="HX269" s="52"/>
      <c r="HY269" s="52"/>
      <c r="HZ269" s="52"/>
      <c r="IA269" s="52"/>
      <c r="IB269" s="52"/>
      <c r="IC269" s="52"/>
      <c r="ID269" s="52"/>
      <c r="IE269" s="52"/>
      <c r="IF269" s="52"/>
      <c r="IG269" s="52"/>
      <c r="IH269" s="52"/>
      <c r="II269" s="52"/>
      <c r="IJ269" s="52"/>
      <c r="IK269" s="52"/>
      <c r="IL269" s="52"/>
      <c r="IM269" s="52"/>
      <c r="IN269" s="52"/>
      <c r="IO269" s="52"/>
      <c r="IP269" s="52"/>
      <c r="IQ269" s="52"/>
      <c r="IR269" s="52"/>
      <c r="IS269" s="52"/>
      <c r="IT269" s="52"/>
      <c r="IU269" s="52"/>
      <c r="IV269" s="52"/>
      <c r="IW269" s="52"/>
    </row>
    <row r="270" ht="26.25" customHeight="1">
      <c r="A270" s="52"/>
      <c r="B270" s="84"/>
      <c r="C270" s="84"/>
      <c r="D270" s="84"/>
      <c r="E270" s="84"/>
      <c r="F270" s="367" t="s">
        <v>528</v>
      </c>
      <c r="G270" s="297">
        <v>2.5156155E7</v>
      </c>
      <c r="H270" s="292" t="s">
        <v>529</v>
      </c>
      <c r="I270" s="84"/>
      <c r="J270" s="84"/>
      <c r="K270" s="84"/>
      <c r="L270" s="84"/>
      <c r="M270" s="84"/>
      <c r="N270" s="315">
        <v>2880000.0</v>
      </c>
      <c r="O270" s="84"/>
      <c r="P270" s="315">
        <v>100800.0</v>
      </c>
      <c r="Q270" s="84"/>
      <c r="R270" s="315">
        <v>2779200.0</v>
      </c>
      <c r="S270" s="84"/>
      <c r="T270" s="303" t="s">
        <v>530</v>
      </c>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c r="CW270" s="52"/>
      <c r="CX270" s="52"/>
      <c r="CY270" s="52"/>
      <c r="CZ270" s="52"/>
      <c r="DA270" s="52"/>
      <c r="DB270" s="52"/>
      <c r="DC270" s="52"/>
      <c r="DD270" s="52"/>
      <c r="DE270" s="52"/>
      <c r="DF270" s="52"/>
      <c r="DG270" s="52"/>
      <c r="DH270" s="52"/>
      <c r="DI270" s="52"/>
      <c r="DJ270" s="52"/>
      <c r="DK270" s="52"/>
      <c r="DL270" s="52"/>
      <c r="DM270" s="52"/>
      <c r="DN270" s="52"/>
      <c r="DO270" s="52"/>
      <c r="DP270" s="52"/>
      <c r="DQ270" s="52"/>
      <c r="DR270" s="52"/>
      <c r="DS270" s="52"/>
      <c r="DT270" s="52"/>
      <c r="DU270" s="52"/>
      <c r="DV270" s="52"/>
      <c r="DW270" s="52"/>
      <c r="DX270" s="52"/>
      <c r="DY270" s="52"/>
      <c r="DZ270" s="52"/>
      <c r="EA270" s="52"/>
      <c r="EB270" s="52"/>
      <c r="EC270" s="52"/>
      <c r="ED270" s="52"/>
      <c r="EE270" s="52"/>
      <c r="EF270" s="52"/>
      <c r="EG270" s="52"/>
      <c r="EH270" s="52"/>
      <c r="EI270" s="52"/>
      <c r="EJ270" s="52"/>
      <c r="EK270" s="52"/>
      <c r="EL270" s="52"/>
      <c r="EM270" s="52"/>
      <c r="EN270" s="52"/>
      <c r="EO270" s="52"/>
      <c r="EP270" s="52"/>
      <c r="EQ270" s="52"/>
      <c r="ER270" s="52"/>
      <c r="ES270" s="52"/>
      <c r="ET270" s="52"/>
      <c r="EU270" s="52"/>
      <c r="EV270" s="52"/>
      <c r="EW270" s="52"/>
      <c r="EX270" s="52"/>
      <c r="EY270" s="52"/>
      <c r="EZ270" s="52"/>
      <c r="FA270" s="52"/>
      <c r="FB270" s="52"/>
      <c r="FC270" s="52"/>
      <c r="FD270" s="52"/>
      <c r="FE270" s="52"/>
      <c r="FF270" s="52"/>
      <c r="FG270" s="52"/>
      <c r="FH270" s="52"/>
      <c r="FI270" s="52"/>
      <c r="FJ270" s="52"/>
      <c r="FK270" s="52"/>
      <c r="FL270" s="52"/>
      <c r="FM270" s="52"/>
      <c r="FN270" s="52"/>
      <c r="FO270" s="52"/>
      <c r="FP270" s="52"/>
      <c r="FQ270" s="52"/>
      <c r="FR270" s="52"/>
      <c r="FS270" s="52"/>
      <c r="FT270" s="52"/>
      <c r="FU270" s="52"/>
      <c r="FV270" s="52"/>
      <c r="FW270" s="52"/>
      <c r="FX270" s="52"/>
      <c r="FY270" s="52"/>
      <c r="FZ270" s="52"/>
      <c r="GA270" s="52"/>
      <c r="GB270" s="52"/>
      <c r="GC270" s="52"/>
      <c r="GD270" s="52"/>
      <c r="GE270" s="52"/>
      <c r="GF270" s="52"/>
      <c r="GG270" s="52"/>
      <c r="GH270" s="52"/>
      <c r="GI270" s="52"/>
      <c r="GJ270" s="52"/>
      <c r="GK270" s="52"/>
      <c r="GL270" s="52"/>
      <c r="GM270" s="52"/>
      <c r="GN270" s="52"/>
      <c r="GO270" s="52"/>
      <c r="GP270" s="52"/>
      <c r="GQ270" s="52"/>
      <c r="GR270" s="52"/>
      <c r="GS270" s="52"/>
      <c r="GT270" s="52"/>
      <c r="GU270" s="52"/>
      <c r="GV270" s="52"/>
      <c r="GW270" s="52"/>
      <c r="GX270" s="52"/>
      <c r="GY270" s="52"/>
      <c r="GZ270" s="52"/>
      <c r="HA270" s="52"/>
      <c r="HB270" s="52"/>
      <c r="HC270" s="52"/>
      <c r="HD270" s="52"/>
      <c r="HE270" s="52"/>
      <c r="HF270" s="52"/>
      <c r="HG270" s="52"/>
      <c r="HH270" s="52"/>
      <c r="HI270" s="52"/>
      <c r="HJ270" s="52"/>
      <c r="HK270" s="52"/>
      <c r="HL270" s="52"/>
      <c r="HM270" s="52"/>
      <c r="HN270" s="52"/>
      <c r="HO270" s="52"/>
      <c r="HP270" s="52"/>
      <c r="HQ270" s="52"/>
      <c r="HR270" s="52"/>
      <c r="HS270" s="52"/>
      <c r="HT270" s="52"/>
      <c r="HU270" s="52"/>
      <c r="HV270" s="52"/>
      <c r="HW270" s="52"/>
      <c r="HX270" s="52"/>
      <c r="HY270" s="52"/>
      <c r="HZ270" s="52"/>
      <c r="IA270" s="52"/>
      <c r="IB270" s="52"/>
      <c r="IC270" s="52"/>
      <c r="ID270" s="52"/>
      <c r="IE270" s="52"/>
      <c r="IF270" s="52"/>
      <c r="IG270" s="52"/>
      <c r="IH270" s="52"/>
      <c r="II270" s="52"/>
      <c r="IJ270" s="52"/>
      <c r="IK270" s="52"/>
      <c r="IL270" s="52"/>
      <c r="IM270" s="52"/>
      <c r="IN270" s="52"/>
      <c r="IO270" s="52"/>
      <c r="IP270" s="52"/>
      <c r="IQ270" s="52"/>
      <c r="IR270" s="52"/>
      <c r="IS270" s="52"/>
      <c r="IT270" s="52"/>
      <c r="IU270" s="52"/>
      <c r="IV270" s="52"/>
      <c r="IW270" s="52"/>
    </row>
    <row r="271" ht="26.25" customHeight="1">
      <c r="A271" s="52"/>
      <c r="B271" s="84"/>
      <c r="C271" s="84"/>
      <c r="D271" s="84"/>
      <c r="E271" s="84"/>
      <c r="F271" s="367" t="s">
        <v>531</v>
      </c>
      <c r="G271" s="297">
        <v>7.9512532E7</v>
      </c>
      <c r="H271" s="292" t="s">
        <v>532</v>
      </c>
      <c r="I271" s="84"/>
      <c r="J271" s="84"/>
      <c r="K271" s="84"/>
      <c r="L271" s="84"/>
      <c r="M271" s="84"/>
      <c r="N271" s="315">
        <v>4800000.0</v>
      </c>
      <c r="O271" s="84"/>
      <c r="P271" s="315">
        <v>120000.0</v>
      </c>
      <c r="Q271" s="84"/>
      <c r="R271" s="315">
        <v>4680000.0</v>
      </c>
      <c r="S271" s="84"/>
      <c r="T271" s="303" t="s">
        <v>533</v>
      </c>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c r="CW271" s="52"/>
      <c r="CX271" s="52"/>
      <c r="CY271" s="52"/>
      <c r="CZ271" s="52"/>
      <c r="DA271" s="52"/>
      <c r="DB271" s="52"/>
      <c r="DC271" s="52"/>
      <c r="DD271" s="52"/>
      <c r="DE271" s="52"/>
      <c r="DF271" s="52"/>
      <c r="DG271" s="52"/>
      <c r="DH271" s="52"/>
      <c r="DI271" s="52"/>
      <c r="DJ271" s="52"/>
      <c r="DK271" s="52"/>
      <c r="DL271" s="52"/>
      <c r="DM271" s="52"/>
      <c r="DN271" s="52"/>
      <c r="DO271" s="52"/>
      <c r="DP271" s="52"/>
      <c r="DQ271" s="52"/>
      <c r="DR271" s="52"/>
      <c r="DS271" s="52"/>
      <c r="DT271" s="52"/>
      <c r="DU271" s="52"/>
      <c r="DV271" s="52"/>
      <c r="DW271" s="52"/>
      <c r="DX271" s="52"/>
      <c r="DY271" s="52"/>
      <c r="DZ271" s="52"/>
      <c r="EA271" s="52"/>
      <c r="EB271" s="52"/>
      <c r="EC271" s="52"/>
      <c r="ED271" s="52"/>
      <c r="EE271" s="52"/>
      <c r="EF271" s="52"/>
      <c r="EG271" s="52"/>
      <c r="EH271" s="52"/>
      <c r="EI271" s="52"/>
      <c r="EJ271" s="52"/>
      <c r="EK271" s="52"/>
      <c r="EL271" s="52"/>
      <c r="EM271" s="52"/>
      <c r="EN271" s="52"/>
      <c r="EO271" s="52"/>
      <c r="EP271" s="52"/>
      <c r="EQ271" s="52"/>
      <c r="ER271" s="52"/>
      <c r="ES271" s="52"/>
      <c r="ET271" s="52"/>
      <c r="EU271" s="52"/>
      <c r="EV271" s="52"/>
      <c r="EW271" s="52"/>
      <c r="EX271" s="52"/>
      <c r="EY271" s="52"/>
      <c r="EZ271" s="52"/>
      <c r="FA271" s="52"/>
      <c r="FB271" s="52"/>
      <c r="FC271" s="52"/>
      <c r="FD271" s="52"/>
      <c r="FE271" s="52"/>
      <c r="FF271" s="52"/>
      <c r="FG271" s="52"/>
      <c r="FH271" s="52"/>
      <c r="FI271" s="52"/>
      <c r="FJ271" s="52"/>
      <c r="FK271" s="52"/>
      <c r="FL271" s="52"/>
      <c r="FM271" s="52"/>
      <c r="FN271" s="52"/>
      <c r="FO271" s="52"/>
      <c r="FP271" s="52"/>
      <c r="FQ271" s="52"/>
      <c r="FR271" s="52"/>
      <c r="FS271" s="52"/>
      <c r="FT271" s="52"/>
      <c r="FU271" s="52"/>
      <c r="FV271" s="52"/>
      <c r="FW271" s="52"/>
      <c r="FX271" s="52"/>
      <c r="FY271" s="52"/>
      <c r="FZ271" s="52"/>
      <c r="GA271" s="52"/>
      <c r="GB271" s="52"/>
      <c r="GC271" s="52"/>
      <c r="GD271" s="52"/>
      <c r="GE271" s="52"/>
      <c r="GF271" s="52"/>
      <c r="GG271" s="52"/>
      <c r="GH271" s="52"/>
      <c r="GI271" s="52"/>
      <c r="GJ271" s="52"/>
      <c r="GK271" s="52"/>
      <c r="GL271" s="52"/>
      <c r="GM271" s="52"/>
      <c r="GN271" s="52"/>
      <c r="GO271" s="52"/>
      <c r="GP271" s="52"/>
      <c r="GQ271" s="52"/>
      <c r="GR271" s="52"/>
      <c r="GS271" s="52"/>
      <c r="GT271" s="52"/>
      <c r="GU271" s="52"/>
      <c r="GV271" s="52"/>
      <c r="GW271" s="52"/>
      <c r="GX271" s="52"/>
      <c r="GY271" s="52"/>
      <c r="GZ271" s="52"/>
      <c r="HA271" s="52"/>
      <c r="HB271" s="52"/>
      <c r="HC271" s="52"/>
      <c r="HD271" s="52"/>
      <c r="HE271" s="52"/>
      <c r="HF271" s="52"/>
      <c r="HG271" s="52"/>
      <c r="HH271" s="52"/>
      <c r="HI271" s="52"/>
      <c r="HJ271" s="52"/>
      <c r="HK271" s="52"/>
      <c r="HL271" s="52"/>
      <c r="HM271" s="52"/>
      <c r="HN271" s="52"/>
      <c r="HO271" s="52"/>
      <c r="HP271" s="52"/>
      <c r="HQ271" s="52"/>
      <c r="HR271" s="52"/>
      <c r="HS271" s="52"/>
      <c r="HT271" s="52"/>
      <c r="HU271" s="52"/>
      <c r="HV271" s="52"/>
      <c r="HW271" s="52"/>
      <c r="HX271" s="52"/>
      <c r="HY271" s="52"/>
      <c r="HZ271" s="52"/>
      <c r="IA271" s="52"/>
      <c r="IB271" s="52"/>
      <c r="IC271" s="52"/>
      <c r="ID271" s="52"/>
      <c r="IE271" s="52"/>
      <c r="IF271" s="52"/>
      <c r="IG271" s="52"/>
      <c r="IH271" s="52"/>
      <c r="II271" s="52"/>
      <c r="IJ271" s="52"/>
      <c r="IK271" s="52"/>
      <c r="IL271" s="52"/>
      <c r="IM271" s="52"/>
      <c r="IN271" s="52"/>
      <c r="IO271" s="52"/>
      <c r="IP271" s="52"/>
      <c r="IQ271" s="52"/>
      <c r="IR271" s="52"/>
      <c r="IS271" s="52"/>
      <c r="IT271" s="52"/>
      <c r="IU271" s="52"/>
      <c r="IV271" s="52"/>
      <c r="IW271" s="52"/>
    </row>
    <row r="272" ht="26.25" customHeight="1">
      <c r="A272" s="52"/>
      <c r="B272" s="84"/>
      <c r="C272" s="84"/>
      <c r="D272" s="84"/>
      <c r="E272" s="84"/>
      <c r="F272" s="367" t="s">
        <v>534</v>
      </c>
      <c r="G272" s="297">
        <v>7.96623E7</v>
      </c>
      <c r="H272" s="292" t="s">
        <v>535</v>
      </c>
      <c r="I272" s="84"/>
      <c r="J272" s="84"/>
      <c r="K272" s="84"/>
      <c r="L272" s="84"/>
      <c r="M272" s="84"/>
      <c r="N272" s="315">
        <v>3000000.0</v>
      </c>
      <c r="O272" s="84"/>
      <c r="P272" s="315">
        <v>105000.0</v>
      </c>
      <c r="Q272" s="84"/>
      <c r="R272" s="315">
        <v>2895000.0</v>
      </c>
      <c r="S272" s="84"/>
      <c r="T272" s="303" t="s">
        <v>536</v>
      </c>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c r="CW272" s="52"/>
      <c r="CX272" s="52"/>
      <c r="CY272" s="52"/>
      <c r="CZ272" s="52"/>
      <c r="DA272" s="52"/>
      <c r="DB272" s="52"/>
      <c r="DC272" s="52"/>
      <c r="DD272" s="52"/>
      <c r="DE272" s="52"/>
      <c r="DF272" s="52"/>
      <c r="DG272" s="52"/>
      <c r="DH272" s="52"/>
      <c r="DI272" s="52"/>
      <c r="DJ272" s="52"/>
      <c r="DK272" s="52"/>
      <c r="DL272" s="52"/>
      <c r="DM272" s="52"/>
      <c r="DN272" s="52"/>
      <c r="DO272" s="52"/>
      <c r="DP272" s="52"/>
      <c r="DQ272" s="52"/>
      <c r="DR272" s="52"/>
      <c r="DS272" s="52"/>
      <c r="DT272" s="52"/>
      <c r="DU272" s="52"/>
      <c r="DV272" s="52"/>
      <c r="DW272" s="52"/>
      <c r="DX272" s="52"/>
      <c r="DY272" s="52"/>
      <c r="DZ272" s="52"/>
      <c r="EA272" s="52"/>
      <c r="EB272" s="52"/>
      <c r="EC272" s="52"/>
      <c r="ED272" s="52"/>
      <c r="EE272" s="52"/>
      <c r="EF272" s="52"/>
      <c r="EG272" s="52"/>
      <c r="EH272" s="52"/>
      <c r="EI272" s="52"/>
      <c r="EJ272" s="52"/>
      <c r="EK272" s="52"/>
      <c r="EL272" s="52"/>
      <c r="EM272" s="52"/>
      <c r="EN272" s="52"/>
      <c r="EO272" s="52"/>
      <c r="EP272" s="52"/>
      <c r="EQ272" s="52"/>
      <c r="ER272" s="52"/>
      <c r="ES272" s="52"/>
      <c r="ET272" s="52"/>
      <c r="EU272" s="52"/>
      <c r="EV272" s="52"/>
      <c r="EW272" s="52"/>
      <c r="EX272" s="52"/>
      <c r="EY272" s="52"/>
      <c r="EZ272" s="52"/>
      <c r="FA272" s="52"/>
      <c r="FB272" s="52"/>
      <c r="FC272" s="52"/>
      <c r="FD272" s="52"/>
      <c r="FE272" s="52"/>
      <c r="FF272" s="52"/>
      <c r="FG272" s="52"/>
      <c r="FH272" s="52"/>
      <c r="FI272" s="52"/>
      <c r="FJ272" s="52"/>
      <c r="FK272" s="52"/>
      <c r="FL272" s="52"/>
      <c r="FM272" s="52"/>
      <c r="FN272" s="52"/>
      <c r="FO272" s="52"/>
      <c r="FP272" s="52"/>
      <c r="FQ272" s="52"/>
      <c r="FR272" s="52"/>
      <c r="FS272" s="52"/>
      <c r="FT272" s="52"/>
      <c r="FU272" s="52"/>
      <c r="FV272" s="52"/>
      <c r="FW272" s="52"/>
      <c r="FX272" s="52"/>
      <c r="FY272" s="52"/>
      <c r="FZ272" s="52"/>
      <c r="GA272" s="52"/>
      <c r="GB272" s="52"/>
      <c r="GC272" s="52"/>
      <c r="GD272" s="52"/>
      <c r="GE272" s="52"/>
      <c r="GF272" s="52"/>
      <c r="GG272" s="52"/>
      <c r="GH272" s="52"/>
      <c r="GI272" s="52"/>
      <c r="GJ272" s="52"/>
      <c r="GK272" s="52"/>
      <c r="GL272" s="52"/>
      <c r="GM272" s="52"/>
      <c r="GN272" s="52"/>
      <c r="GO272" s="52"/>
      <c r="GP272" s="52"/>
      <c r="GQ272" s="52"/>
      <c r="GR272" s="52"/>
      <c r="GS272" s="52"/>
      <c r="GT272" s="52"/>
      <c r="GU272" s="52"/>
      <c r="GV272" s="52"/>
      <c r="GW272" s="52"/>
      <c r="GX272" s="52"/>
      <c r="GY272" s="52"/>
      <c r="GZ272" s="52"/>
      <c r="HA272" s="52"/>
      <c r="HB272" s="52"/>
      <c r="HC272" s="52"/>
      <c r="HD272" s="52"/>
      <c r="HE272" s="52"/>
      <c r="HF272" s="52"/>
      <c r="HG272" s="52"/>
      <c r="HH272" s="52"/>
      <c r="HI272" s="52"/>
      <c r="HJ272" s="52"/>
      <c r="HK272" s="52"/>
      <c r="HL272" s="52"/>
      <c r="HM272" s="52"/>
      <c r="HN272" s="52"/>
      <c r="HO272" s="52"/>
      <c r="HP272" s="52"/>
      <c r="HQ272" s="52"/>
      <c r="HR272" s="52"/>
      <c r="HS272" s="52"/>
      <c r="HT272" s="52"/>
      <c r="HU272" s="52"/>
      <c r="HV272" s="52"/>
      <c r="HW272" s="52"/>
      <c r="HX272" s="52"/>
      <c r="HY272" s="52"/>
      <c r="HZ272" s="52"/>
      <c r="IA272" s="52"/>
      <c r="IB272" s="52"/>
      <c r="IC272" s="52"/>
      <c r="ID272" s="52"/>
      <c r="IE272" s="52"/>
      <c r="IF272" s="52"/>
      <c r="IG272" s="52"/>
      <c r="IH272" s="52"/>
      <c r="II272" s="52"/>
      <c r="IJ272" s="52"/>
      <c r="IK272" s="52"/>
      <c r="IL272" s="52"/>
      <c r="IM272" s="52"/>
      <c r="IN272" s="52"/>
      <c r="IO272" s="52"/>
      <c r="IP272" s="52"/>
      <c r="IQ272" s="52"/>
      <c r="IR272" s="52"/>
      <c r="IS272" s="52"/>
      <c r="IT272" s="52"/>
      <c r="IU272" s="52"/>
      <c r="IV272" s="52"/>
      <c r="IW272" s="52"/>
    </row>
    <row r="273" ht="26.25" customHeight="1">
      <c r="A273" s="52"/>
      <c r="B273" s="84"/>
      <c r="C273" s="84"/>
      <c r="D273" s="84"/>
      <c r="E273" s="84"/>
      <c r="F273" s="367" t="s">
        <v>537</v>
      </c>
      <c r="G273" s="297">
        <v>1.033761558E9</v>
      </c>
      <c r="H273" s="292" t="s">
        <v>538</v>
      </c>
      <c r="I273" s="84"/>
      <c r="J273" s="84"/>
      <c r="K273" s="84"/>
      <c r="L273" s="84"/>
      <c r="M273" s="84"/>
      <c r="N273" s="315">
        <v>2900000.0</v>
      </c>
      <c r="O273" s="84"/>
      <c r="P273" s="315">
        <v>72500.0</v>
      </c>
      <c r="Q273" s="84"/>
      <c r="R273" s="315">
        <v>2827500.0</v>
      </c>
      <c r="S273" s="84"/>
      <c r="T273" s="303" t="s">
        <v>539</v>
      </c>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c r="CW273" s="52"/>
      <c r="CX273" s="52"/>
      <c r="CY273" s="52"/>
      <c r="CZ273" s="52"/>
      <c r="DA273" s="52"/>
      <c r="DB273" s="52"/>
      <c r="DC273" s="52"/>
      <c r="DD273" s="52"/>
      <c r="DE273" s="52"/>
      <c r="DF273" s="52"/>
      <c r="DG273" s="52"/>
      <c r="DH273" s="52"/>
      <c r="DI273" s="52"/>
      <c r="DJ273" s="52"/>
      <c r="DK273" s="52"/>
      <c r="DL273" s="52"/>
      <c r="DM273" s="52"/>
      <c r="DN273" s="52"/>
      <c r="DO273" s="52"/>
      <c r="DP273" s="52"/>
      <c r="DQ273" s="52"/>
      <c r="DR273" s="52"/>
      <c r="DS273" s="52"/>
      <c r="DT273" s="52"/>
      <c r="DU273" s="52"/>
      <c r="DV273" s="52"/>
      <c r="DW273" s="52"/>
      <c r="DX273" s="52"/>
      <c r="DY273" s="52"/>
      <c r="DZ273" s="52"/>
      <c r="EA273" s="52"/>
      <c r="EB273" s="52"/>
      <c r="EC273" s="52"/>
      <c r="ED273" s="52"/>
      <c r="EE273" s="52"/>
      <c r="EF273" s="52"/>
      <c r="EG273" s="52"/>
      <c r="EH273" s="52"/>
      <c r="EI273" s="52"/>
      <c r="EJ273" s="52"/>
      <c r="EK273" s="52"/>
      <c r="EL273" s="52"/>
      <c r="EM273" s="52"/>
      <c r="EN273" s="52"/>
      <c r="EO273" s="52"/>
      <c r="EP273" s="52"/>
      <c r="EQ273" s="52"/>
      <c r="ER273" s="52"/>
      <c r="ES273" s="52"/>
      <c r="ET273" s="52"/>
      <c r="EU273" s="52"/>
      <c r="EV273" s="52"/>
      <c r="EW273" s="52"/>
      <c r="EX273" s="52"/>
      <c r="EY273" s="52"/>
      <c r="EZ273" s="52"/>
      <c r="FA273" s="52"/>
      <c r="FB273" s="52"/>
      <c r="FC273" s="52"/>
      <c r="FD273" s="52"/>
      <c r="FE273" s="52"/>
      <c r="FF273" s="52"/>
      <c r="FG273" s="52"/>
      <c r="FH273" s="52"/>
      <c r="FI273" s="52"/>
      <c r="FJ273" s="52"/>
      <c r="FK273" s="52"/>
      <c r="FL273" s="52"/>
      <c r="FM273" s="52"/>
      <c r="FN273" s="52"/>
      <c r="FO273" s="52"/>
      <c r="FP273" s="52"/>
      <c r="FQ273" s="52"/>
      <c r="FR273" s="52"/>
      <c r="FS273" s="52"/>
      <c r="FT273" s="52"/>
      <c r="FU273" s="52"/>
      <c r="FV273" s="52"/>
      <c r="FW273" s="52"/>
      <c r="FX273" s="52"/>
      <c r="FY273" s="52"/>
      <c r="FZ273" s="52"/>
      <c r="GA273" s="52"/>
      <c r="GB273" s="52"/>
      <c r="GC273" s="52"/>
      <c r="GD273" s="52"/>
      <c r="GE273" s="52"/>
      <c r="GF273" s="52"/>
      <c r="GG273" s="52"/>
      <c r="GH273" s="52"/>
      <c r="GI273" s="52"/>
      <c r="GJ273" s="52"/>
      <c r="GK273" s="52"/>
      <c r="GL273" s="52"/>
      <c r="GM273" s="52"/>
      <c r="GN273" s="52"/>
      <c r="GO273" s="52"/>
      <c r="GP273" s="52"/>
      <c r="GQ273" s="52"/>
      <c r="GR273" s="52"/>
      <c r="GS273" s="52"/>
      <c r="GT273" s="52"/>
      <c r="GU273" s="52"/>
      <c r="GV273" s="52"/>
      <c r="GW273" s="52"/>
      <c r="GX273" s="52"/>
      <c r="GY273" s="52"/>
      <c r="GZ273" s="52"/>
      <c r="HA273" s="52"/>
      <c r="HB273" s="52"/>
      <c r="HC273" s="52"/>
      <c r="HD273" s="52"/>
      <c r="HE273" s="52"/>
      <c r="HF273" s="52"/>
      <c r="HG273" s="52"/>
      <c r="HH273" s="52"/>
      <c r="HI273" s="52"/>
      <c r="HJ273" s="52"/>
      <c r="HK273" s="52"/>
      <c r="HL273" s="52"/>
      <c r="HM273" s="52"/>
      <c r="HN273" s="52"/>
      <c r="HO273" s="52"/>
      <c r="HP273" s="52"/>
      <c r="HQ273" s="52"/>
      <c r="HR273" s="52"/>
      <c r="HS273" s="52"/>
      <c r="HT273" s="52"/>
      <c r="HU273" s="52"/>
      <c r="HV273" s="52"/>
      <c r="HW273" s="52"/>
      <c r="HX273" s="52"/>
      <c r="HY273" s="52"/>
      <c r="HZ273" s="52"/>
      <c r="IA273" s="52"/>
      <c r="IB273" s="52"/>
      <c r="IC273" s="52"/>
      <c r="ID273" s="52"/>
      <c r="IE273" s="52"/>
      <c r="IF273" s="52"/>
      <c r="IG273" s="52"/>
      <c r="IH273" s="52"/>
      <c r="II273" s="52"/>
      <c r="IJ273" s="52"/>
      <c r="IK273" s="52"/>
      <c r="IL273" s="52"/>
      <c r="IM273" s="52"/>
      <c r="IN273" s="52"/>
      <c r="IO273" s="52"/>
      <c r="IP273" s="52"/>
      <c r="IQ273" s="52"/>
      <c r="IR273" s="52"/>
      <c r="IS273" s="52"/>
      <c r="IT273" s="52"/>
      <c r="IU273" s="52"/>
      <c r="IV273" s="52"/>
      <c r="IW273" s="52"/>
    </row>
    <row r="274" ht="26.25" customHeight="1">
      <c r="A274" s="52"/>
      <c r="B274" s="84"/>
      <c r="C274" s="84"/>
      <c r="D274" s="84"/>
      <c r="E274" s="84"/>
      <c r="F274" s="367" t="s">
        <v>540</v>
      </c>
      <c r="G274" s="297">
        <v>5.1736138E7</v>
      </c>
      <c r="H274" s="314" t="s">
        <v>541</v>
      </c>
      <c r="I274" s="84"/>
      <c r="J274" s="84"/>
      <c r="K274" s="84"/>
      <c r="L274" s="84"/>
      <c r="M274" s="84"/>
      <c r="N274" s="315">
        <v>5500000.0</v>
      </c>
      <c r="O274" s="84"/>
      <c r="P274" s="315">
        <v>137500.0</v>
      </c>
      <c r="Q274" s="84"/>
      <c r="R274" s="315">
        <v>5362500.0</v>
      </c>
      <c r="S274" s="84"/>
      <c r="T274" s="303" t="s">
        <v>542</v>
      </c>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c r="CW274" s="52"/>
      <c r="CX274" s="52"/>
      <c r="CY274" s="52"/>
      <c r="CZ274" s="52"/>
      <c r="DA274" s="52"/>
      <c r="DB274" s="52"/>
      <c r="DC274" s="52"/>
      <c r="DD274" s="52"/>
      <c r="DE274" s="52"/>
      <c r="DF274" s="52"/>
      <c r="DG274" s="52"/>
      <c r="DH274" s="52"/>
      <c r="DI274" s="52"/>
      <c r="DJ274" s="52"/>
      <c r="DK274" s="52"/>
      <c r="DL274" s="52"/>
      <c r="DM274" s="52"/>
      <c r="DN274" s="52"/>
      <c r="DO274" s="52"/>
      <c r="DP274" s="52"/>
      <c r="DQ274" s="52"/>
      <c r="DR274" s="52"/>
      <c r="DS274" s="52"/>
      <c r="DT274" s="52"/>
      <c r="DU274" s="52"/>
      <c r="DV274" s="52"/>
      <c r="DW274" s="52"/>
      <c r="DX274" s="52"/>
      <c r="DY274" s="52"/>
      <c r="DZ274" s="52"/>
      <c r="EA274" s="52"/>
      <c r="EB274" s="52"/>
      <c r="EC274" s="52"/>
      <c r="ED274" s="52"/>
      <c r="EE274" s="52"/>
      <c r="EF274" s="52"/>
      <c r="EG274" s="52"/>
      <c r="EH274" s="52"/>
      <c r="EI274" s="52"/>
      <c r="EJ274" s="52"/>
      <c r="EK274" s="52"/>
      <c r="EL274" s="52"/>
      <c r="EM274" s="52"/>
      <c r="EN274" s="52"/>
      <c r="EO274" s="52"/>
      <c r="EP274" s="52"/>
      <c r="EQ274" s="52"/>
      <c r="ER274" s="52"/>
      <c r="ES274" s="52"/>
      <c r="ET274" s="52"/>
      <c r="EU274" s="52"/>
      <c r="EV274" s="52"/>
      <c r="EW274" s="52"/>
      <c r="EX274" s="52"/>
      <c r="EY274" s="52"/>
      <c r="EZ274" s="52"/>
      <c r="FA274" s="52"/>
      <c r="FB274" s="52"/>
      <c r="FC274" s="52"/>
      <c r="FD274" s="52"/>
      <c r="FE274" s="52"/>
      <c r="FF274" s="52"/>
      <c r="FG274" s="52"/>
      <c r="FH274" s="52"/>
      <c r="FI274" s="52"/>
      <c r="FJ274" s="52"/>
      <c r="FK274" s="52"/>
      <c r="FL274" s="52"/>
      <c r="FM274" s="52"/>
      <c r="FN274" s="52"/>
      <c r="FO274" s="52"/>
      <c r="FP274" s="52"/>
      <c r="FQ274" s="52"/>
      <c r="FR274" s="52"/>
      <c r="FS274" s="52"/>
      <c r="FT274" s="52"/>
      <c r="FU274" s="52"/>
      <c r="FV274" s="52"/>
      <c r="FW274" s="52"/>
      <c r="FX274" s="52"/>
      <c r="FY274" s="52"/>
      <c r="FZ274" s="52"/>
      <c r="GA274" s="52"/>
      <c r="GB274" s="52"/>
      <c r="GC274" s="52"/>
      <c r="GD274" s="52"/>
      <c r="GE274" s="52"/>
      <c r="GF274" s="52"/>
      <c r="GG274" s="52"/>
      <c r="GH274" s="52"/>
      <c r="GI274" s="52"/>
      <c r="GJ274" s="52"/>
      <c r="GK274" s="52"/>
      <c r="GL274" s="52"/>
      <c r="GM274" s="52"/>
      <c r="GN274" s="52"/>
      <c r="GO274" s="52"/>
      <c r="GP274" s="52"/>
      <c r="GQ274" s="52"/>
      <c r="GR274" s="52"/>
      <c r="GS274" s="52"/>
      <c r="GT274" s="52"/>
      <c r="GU274" s="52"/>
      <c r="GV274" s="52"/>
      <c r="GW274" s="52"/>
      <c r="GX274" s="52"/>
      <c r="GY274" s="52"/>
      <c r="GZ274" s="52"/>
      <c r="HA274" s="52"/>
      <c r="HB274" s="52"/>
      <c r="HC274" s="52"/>
      <c r="HD274" s="52"/>
      <c r="HE274" s="52"/>
      <c r="HF274" s="52"/>
      <c r="HG274" s="52"/>
      <c r="HH274" s="52"/>
      <c r="HI274" s="52"/>
      <c r="HJ274" s="52"/>
      <c r="HK274" s="52"/>
      <c r="HL274" s="52"/>
      <c r="HM274" s="52"/>
      <c r="HN274" s="52"/>
      <c r="HO274" s="52"/>
      <c r="HP274" s="52"/>
      <c r="HQ274" s="52"/>
      <c r="HR274" s="52"/>
      <c r="HS274" s="52"/>
      <c r="HT274" s="52"/>
      <c r="HU274" s="52"/>
      <c r="HV274" s="52"/>
      <c r="HW274" s="52"/>
      <c r="HX274" s="52"/>
      <c r="HY274" s="52"/>
      <c r="HZ274" s="52"/>
      <c r="IA274" s="52"/>
      <c r="IB274" s="52"/>
      <c r="IC274" s="52"/>
      <c r="ID274" s="52"/>
      <c r="IE274" s="52"/>
      <c r="IF274" s="52"/>
      <c r="IG274" s="52"/>
      <c r="IH274" s="52"/>
      <c r="II274" s="52"/>
      <c r="IJ274" s="52"/>
      <c r="IK274" s="52"/>
      <c r="IL274" s="52"/>
      <c r="IM274" s="52"/>
      <c r="IN274" s="52"/>
      <c r="IO274" s="52"/>
      <c r="IP274" s="52"/>
      <c r="IQ274" s="52"/>
      <c r="IR274" s="52"/>
      <c r="IS274" s="52"/>
      <c r="IT274" s="52"/>
      <c r="IU274" s="52"/>
      <c r="IV274" s="52"/>
      <c r="IW274" s="52"/>
    </row>
    <row r="275" ht="26.25" customHeight="1">
      <c r="A275" s="52"/>
      <c r="B275" s="84"/>
      <c r="C275" s="84"/>
      <c r="D275" s="84"/>
      <c r="E275" s="84"/>
      <c r="F275" s="367" t="s">
        <v>543</v>
      </c>
      <c r="G275" s="297">
        <v>5.2858173E7</v>
      </c>
      <c r="H275" s="314" t="s">
        <v>544</v>
      </c>
      <c r="I275" s="84"/>
      <c r="J275" s="84"/>
      <c r="K275" s="84"/>
      <c r="L275" s="84"/>
      <c r="M275" s="84"/>
      <c r="N275" s="315">
        <v>2700000.0</v>
      </c>
      <c r="O275" s="84"/>
      <c r="P275" s="315">
        <v>94500.0</v>
      </c>
      <c r="Q275" s="84"/>
      <c r="R275" s="315">
        <v>2605500.0</v>
      </c>
      <c r="S275" s="84"/>
      <c r="T275" s="303" t="s">
        <v>545</v>
      </c>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c r="CW275" s="52"/>
      <c r="CX275" s="52"/>
      <c r="CY275" s="52"/>
      <c r="CZ275" s="52"/>
      <c r="DA275" s="52"/>
      <c r="DB275" s="52"/>
      <c r="DC275" s="52"/>
      <c r="DD275" s="52"/>
      <c r="DE275" s="52"/>
      <c r="DF275" s="52"/>
      <c r="DG275" s="52"/>
      <c r="DH275" s="52"/>
      <c r="DI275" s="52"/>
      <c r="DJ275" s="52"/>
      <c r="DK275" s="52"/>
      <c r="DL275" s="52"/>
      <c r="DM275" s="52"/>
      <c r="DN275" s="52"/>
      <c r="DO275" s="52"/>
      <c r="DP275" s="52"/>
      <c r="DQ275" s="52"/>
      <c r="DR275" s="52"/>
      <c r="DS275" s="52"/>
      <c r="DT275" s="52"/>
      <c r="DU275" s="52"/>
      <c r="DV275" s="52"/>
      <c r="DW275" s="52"/>
      <c r="DX275" s="52"/>
      <c r="DY275" s="52"/>
      <c r="DZ275" s="52"/>
      <c r="EA275" s="52"/>
      <c r="EB275" s="52"/>
      <c r="EC275" s="52"/>
      <c r="ED275" s="52"/>
      <c r="EE275" s="52"/>
      <c r="EF275" s="52"/>
      <c r="EG275" s="52"/>
      <c r="EH275" s="52"/>
      <c r="EI275" s="52"/>
      <c r="EJ275" s="52"/>
      <c r="EK275" s="52"/>
      <c r="EL275" s="52"/>
      <c r="EM275" s="52"/>
      <c r="EN275" s="52"/>
      <c r="EO275" s="52"/>
      <c r="EP275" s="52"/>
      <c r="EQ275" s="52"/>
      <c r="ER275" s="52"/>
      <c r="ES275" s="52"/>
      <c r="ET275" s="52"/>
      <c r="EU275" s="52"/>
      <c r="EV275" s="52"/>
      <c r="EW275" s="52"/>
      <c r="EX275" s="52"/>
      <c r="EY275" s="52"/>
      <c r="EZ275" s="52"/>
      <c r="FA275" s="52"/>
      <c r="FB275" s="52"/>
      <c r="FC275" s="52"/>
      <c r="FD275" s="52"/>
      <c r="FE275" s="52"/>
      <c r="FF275" s="52"/>
      <c r="FG275" s="52"/>
      <c r="FH275" s="52"/>
      <c r="FI275" s="52"/>
      <c r="FJ275" s="52"/>
      <c r="FK275" s="52"/>
      <c r="FL275" s="52"/>
      <c r="FM275" s="52"/>
      <c r="FN275" s="52"/>
      <c r="FO275" s="52"/>
      <c r="FP275" s="52"/>
      <c r="FQ275" s="52"/>
      <c r="FR275" s="52"/>
      <c r="FS275" s="52"/>
      <c r="FT275" s="52"/>
      <c r="FU275" s="52"/>
      <c r="FV275" s="52"/>
      <c r="FW275" s="52"/>
      <c r="FX275" s="52"/>
      <c r="FY275" s="52"/>
      <c r="FZ275" s="52"/>
      <c r="GA275" s="52"/>
      <c r="GB275" s="52"/>
      <c r="GC275" s="52"/>
      <c r="GD275" s="52"/>
      <c r="GE275" s="52"/>
      <c r="GF275" s="52"/>
      <c r="GG275" s="52"/>
      <c r="GH275" s="52"/>
      <c r="GI275" s="52"/>
      <c r="GJ275" s="52"/>
      <c r="GK275" s="52"/>
      <c r="GL275" s="52"/>
      <c r="GM275" s="52"/>
      <c r="GN275" s="52"/>
      <c r="GO275" s="52"/>
      <c r="GP275" s="52"/>
      <c r="GQ275" s="52"/>
      <c r="GR275" s="52"/>
      <c r="GS275" s="52"/>
      <c r="GT275" s="52"/>
      <c r="GU275" s="52"/>
      <c r="GV275" s="52"/>
      <c r="GW275" s="52"/>
      <c r="GX275" s="52"/>
      <c r="GY275" s="52"/>
      <c r="GZ275" s="52"/>
      <c r="HA275" s="52"/>
      <c r="HB275" s="52"/>
      <c r="HC275" s="52"/>
      <c r="HD275" s="52"/>
      <c r="HE275" s="52"/>
      <c r="HF275" s="52"/>
      <c r="HG275" s="52"/>
      <c r="HH275" s="52"/>
      <c r="HI275" s="52"/>
      <c r="HJ275" s="52"/>
      <c r="HK275" s="52"/>
      <c r="HL275" s="52"/>
      <c r="HM275" s="52"/>
      <c r="HN275" s="52"/>
      <c r="HO275" s="52"/>
      <c r="HP275" s="52"/>
      <c r="HQ275" s="52"/>
      <c r="HR275" s="52"/>
      <c r="HS275" s="52"/>
      <c r="HT275" s="52"/>
      <c r="HU275" s="52"/>
      <c r="HV275" s="52"/>
      <c r="HW275" s="52"/>
      <c r="HX275" s="52"/>
      <c r="HY275" s="52"/>
      <c r="HZ275" s="52"/>
      <c r="IA275" s="52"/>
      <c r="IB275" s="52"/>
      <c r="IC275" s="52"/>
      <c r="ID275" s="52"/>
      <c r="IE275" s="52"/>
      <c r="IF275" s="52"/>
      <c r="IG275" s="52"/>
      <c r="IH275" s="52"/>
      <c r="II275" s="52"/>
      <c r="IJ275" s="52"/>
      <c r="IK275" s="52"/>
      <c r="IL275" s="52"/>
      <c r="IM275" s="52"/>
      <c r="IN275" s="52"/>
      <c r="IO275" s="52"/>
      <c r="IP275" s="52"/>
      <c r="IQ275" s="52"/>
      <c r="IR275" s="52"/>
      <c r="IS275" s="52"/>
      <c r="IT275" s="52"/>
      <c r="IU275" s="52"/>
      <c r="IV275" s="52"/>
      <c r="IW275" s="52"/>
    </row>
    <row r="276" ht="26.25" customHeight="1">
      <c r="A276" s="52"/>
      <c r="B276" s="84"/>
      <c r="C276" s="84"/>
      <c r="D276" s="84"/>
      <c r="E276" s="84"/>
      <c r="F276" s="367" t="s">
        <v>546</v>
      </c>
      <c r="G276" s="297">
        <v>4.0176843E7</v>
      </c>
      <c r="H276" s="314" t="s">
        <v>547</v>
      </c>
      <c r="I276" s="84"/>
      <c r="J276" s="84"/>
      <c r="K276" s="84"/>
      <c r="L276" s="84"/>
      <c r="M276" s="84"/>
      <c r="N276" s="315">
        <v>2900000.0</v>
      </c>
      <c r="O276" s="84"/>
      <c r="P276" s="315">
        <v>72500.0</v>
      </c>
      <c r="Q276" s="84"/>
      <c r="R276" s="315">
        <v>2827500.0</v>
      </c>
      <c r="S276" s="84"/>
      <c r="T276" s="303" t="s">
        <v>548</v>
      </c>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c r="CW276" s="52"/>
      <c r="CX276" s="52"/>
      <c r="CY276" s="52"/>
      <c r="CZ276" s="52"/>
      <c r="DA276" s="52"/>
      <c r="DB276" s="52"/>
      <c r="DC276" s="52"/>
      <c r="DD276" s="52"/>
      <c r="DE276" s="52"/>
      <c r="DF276" s="52"/>
      <c r="DG276" s="52"/>
      <c r="DH276" s="52"/>
      <c r="DI276" s="52"/>
      <c r="DJ276" s="52"/>
      <c r="DK276" s="52"/>
      <c r="DL276" s="52"/>
      <c r="DM276" s="52"/>
      <c r="DN276" s="52"/>
      <c r="DO276" s="52"/>
      <c r="DP276" s="52"/>
      <c r="DQ276" s="52"/>
      <c r="DR276" s="52"/>
      <c r="DS276" s="52"/>
      <c r="DT276" s="52"/>
      <c r="DU276" s="52"/>
      <c r="DV276" s="52"/>
      <c r="DW276" s="52"/>
      <c r="DX276" s="52"/>
      <c r="DY276" s="52"/>
      <c r="DZ276" s="52"/>
      <c r="EA276" s="52"/>
      <c r="EB276" s="52"/>
      <c r="EC276" s="52"/>
      <c r="ED276" s="52"/>
      <c r="EE276" s="52"/>
      <c r="EF276" s="52"/>
      <c r="EG276" s="52"/>
      <c r="EH276" s="52"/>
      <c r="EI276" s="52"/>
      <c r="EJ276" s="52"/>
      <c r="EK276" s="52"/>
      <c r="EL276" s="52"/>
      <c r="EM276" s="52"/>
      <c r="EN276" s="52"/>
      <c r="EO276" s="52"/>
      <c r="EP276" s="52"/>
      <c r="EQ276" s="52"/>
      <c r="ER276" s="52"/>
      <c r="ES276" s="52"/>
      <c r="ET276" s="52"/>
      <c r="EU276" s="52"/>
      <c r="EV276" s="52"/>
      <c r="EW276" s="52"/>
      <c r="EX276" s="52"/>
      <c r="EY276" s="52"/>
      <c r="EZ276" s="52"/>
      <c r="FA276" s="52"/>
      <c r="FB276" s="52"/>
      <c r="FC276" s="52"/>
      <c r="FD276" s="52"/>
      <c r="FE276" s="52"/>
      <c r="FF276" s="52"/>
      <c r="FG276" s="52"/>
      <c r="FH276" s="52"/>
      <c r="FI276" s="52"/>
      <c r="FJ276" s="52"/>
      <c r="FK276" s="52"/>
      <c r="FL276" s="52"/>
      <c r="FM276" s="52"/>
      <c r="FN276" s="52"/>
      <c r="FO276" s="52"/>
      <c r="FP276" s="52"/>
      <c r="FQ276" s="52"/>
      <c r="FR276" s="52"/>
      <c r="FS276" s="52"/>
      <c r="FT276" s="52"/>
      <c r="FU276" s="52"/>
      <c r="FV276" s="52"/>
      <c r="FW276" s="52"/>
      <c r="FX276" s="52"/>
      <c r="FY276" s="52"/>
      <c r="FZ276" s="52"/>
      <c r="GA276" s="52"/>
      <c r="GB276" s="52"/>
      <c r="GC276" s="52"/>
      <c r="GD276" s="52"/>
      <c r="GE276" s="52"/>
      <c r="GF276" s="52"/>
      <c r="GG276" s="52"/>
      <c r="GH276" s="52"/>
      <c r="GI276" s="52"/>
      <c r="GJ276" s="52"/>
      <c r="GK276" s="52"/>
      <c r="GL276" s="52"/>
      <c r="GM276" s="52"/>
      <c r="GN276" s="52"/>
      <c r="GO276" s="52"/>
      <c r="GP276" s="52"/>
      <c r="GQ276" s="52"/>
      <c r="GR276" s="52"/>
      <c r="GS276" s="52"/>
      <c r="GT276" s="52"/>
      <c r="GU276" s="52"/>
      <c r="GV276" s="52"/>
      <c r="GW276" s="52"/>
      <c r="GX276" s="52"/>
      <c r="GY276" s="52"/>
      <c r="GZ276" s="52"/>
      <c r="HA276" s="52"/>
      <c r="HB276" s="52"/>
      <c r="HC276" s="52"/>
      <c r="HD276" s="52"/>
      <c r="HE276" s="52"/>
      <c r="HF276" s="52"/>
      <c r="HG276" s="52"/>
      <c r="HH276" s="52"/>
      <c r="HI276" s="52"/>
      <c r="HJ276" s="52"/>
      <c r="HK276" s="52"/>
      <c r="HL276" s="52"/>
      <c r="HM276" s="52"/>
      <c r="HN276" s="52"/>
      <c r="HO276" s="52"/>
      <c r="HP276" s="52"/>
      <c r="HQ276" s="52"/>
      <c r="HR276" s="52"/>
      <c r="HS276" s="52"/>
      <c r="HT276" s="52"/>
      <c r="HU276" s="52"/>
      <c r="HV276" s="52"/>
      <c r="HW276" s="52"/>
      <c r="HX276" s="52"/>
      <c r="HY276" s="52"/>
      <c r="HZ276" s="52"/>
      <c r="IA276" s="52"/>
      <c r="IB276" s="52"/>
      <c r="IC276" s="52"/>
      <c r="ID276" s="52"/>
      <c r="IE276" s="52"/>
      <c r="IF276" s="52"/>
      <c r="IG276" s="52"/>
      <c r="IH276" s="52"/>
      <c r="II276" s="52"/>
      <c r="IJ276" s="52"/>
      <c r="IK276" s="52"/>
      <c r="IL276" s="52"/>
      <c r="IM276" s="52"/>
      <c r="IN276" s="52"/>
      <c r="IO276" s="52"/>
      <c r="IP276" s="52"/>
      <c r="IQ276" s="52"/>
      <c r="IR276" s="52"/>
      <c r="IS276" s="52"/>
      <c r="IT276" s="52"/>
      <c r="IU276" s="52"/>
      <c r="IV276" s="52"/>
      <c r="IW276" s="52"/>
    </row>
    <row r="277" ht="26.25" customHeight="1">
      <c r="A277" s="52"/>
      <c r="B277" s="84"/>
      <c r="C277" s="84"/>
      <c r="D277" s="84"/>
      <c r="E277" s="84"/>
      <c r="F277" s="367" t="s">
        <v>549</v>
      </c>
      <c r="G277" s="297">
        <v>5.3106053E7</v>
      </c>
      <c r="H277" s="314" t="s">
        <v>550</v>
      </c>
      <c r="I277" s="84"/>
      <c r="J277" s="84"/>
      <c r="K277" s="84"/>
      <c r="L277" s="84"/>
      <c r="M277" s="84"/>
      <c r="N277" s="315">
        <v>3500000.0</v>
      </c>
      <c r="O277" s="84"/>
      <c r="P277" s="315">
        <v>87500.0</v>
      </c>
      <c r="Q277" s="84"/>
      <c r="R277" s="315">
        <v>3412500.0</v>
      </c>
      <c r="S277" s="84"/>
      <c r="T277" s="303" t="s">
        <v>551</v>
      </c>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c r="CW277" s="52"/>
      <c r="CX277" s="52"/>
      <c r="CY277" s="52"/>
      <c r="CZ277" s="52"/>
      <c r="DA277" s="52"/>
      <c r="DB277" s="52"/>
      <c r="DC277" s="52"/>
      <c r="DD277" s="52"/>
      <c r="DE277" s="52"/>
      <c r="DF277" s="52"/>
      <c r="DG277" s="52"/>
      <c r="DH277" s="52"/>
      <c r="DI277" s="52"/>
      <c r="DJ277" s="52"/>
      <c r="DK277" s="52"/>
      <c r="DL277" s="52"/>
      <c r="DM277" s="52"/>
      <c r="DN277" s="52"/>
      <c r="DO277" s="52"/>
      <c r="DP277" s="52"/>
      <c r="DQ277" s="52"/>
      <c r="DR277" s="52"/>
      <c r="DS277" s="52"/>
      <c r="DT277" s="52"/>
      <c r="DU277" s="52"/>
      <c r="DV277" s="52"/>
      <c r="DW277" s="52"/>
      <c r="DX277" s="52"/>
      <c r="DY277" s="52"/>
      <c r="DZ277" s="52"/>
      <c r="EA277" s="52"/>
      <c r="EB277" s="52"/>
      <c r="EC277" s="52"/>
      <c r="ED277" s="52"/>
      <c r="EE277" s="52"/>
      <c r="EF277" s="52"/>
      <c r="EG277" s="52"/>
      <c r="EH277" s="52"/>
      <c r="EI277" s="52"/>
      <c r="EJ277" s="52"/>
      <c r="EK277" s="52"/>
      <c r="EL277" s="52"/>
      <c r="EM277" s="52"/>
      <c r="EN277" s="52"/>
      <c r="EO277" s="52"/>
      <c r="EP277" s="52"/>
      <c r="EQ277" s="52"/>
      <c r="ER277" s="52"/>
      <c r="ES277" s="52"/>
      <c r="ET277" s="52"/>
      <c r="EU277" s="52"/>
      <c r="EV277" s="52"/>
      <c r="EW277" s="52"/>
      <c r="EX277" s="52"/>
      <c r="EY277" s="52"/>
      <c r="EZ277" s="52"/>
      <c r="FA277" s="52"/>
      <c r="FB277" s="52"/>
      <c r="FC277" s="52"/>
      <c r="FD277" s="52"/>
      <c r="FE277" s="52"/>
      <c r="FF277" s="52"/>
      <c r="FG277" s="52"/>
      <c r="FH277" s="52"/>
      <c r="FI277" s="52"/>
      <c r="FJ277" s="52"/>
      <c r="FK277" s="52"/>
      <c r="FL277" s="52"/>
      <c r="FM277" s="52"/>
      <c r="FN277" s="52"/>
      <c r="FO277" s="52"/>
      <c r="FP277" s="52"/>
      <c r="FQ277" s="52"/>
      <c r="FR277" s="52"/>
      <c r="FS277" s="52"/>
      <c r="FT277" s="52"/>
      <c r="FU277" s="52"/>
      <c r="FV277" s="52"/>
      <c r="FW277" s="52"/>
      <c r="FX277" s="52"/>
      <c r="FY277" s="52"/>
      <c r="FZ277" s="52"/>
      <c r="GA277" s="52"/>
      <c r="GB277" s="52"/>
      <c r="GC277" s="52"/>
      <c r="GD277" s="52"/>
      <c r="GE277" s="52"/>
      <c r="GF277" s="52"/>
      <c r="GG277" s="52"/>
      <c r="GH277" s="52"/>
      <c r="GI277" s="52"/>
      <c r="GJ277" s="52"/>
      <c r="GK277" s="52"/>
      <c r="GL277" s="52"/>
      <c r="GM277" s="52"/>
      <c r="GN277" s="52"/>
      <c r="GO277" s="52"/>
      <c r="GP277" s="52"/>
      <c r="GQ277" s="52"/>
      <c r="GR277" s="52"/>
      <c r="GS277" s="52"/>
      <c r="GT277" s="52"/>
      <c r="GU277" s="52"/>
      <c r="GV277" s="52"/>
      <c r="GW277" s="52"/>
      <c r="GX277" s="52"/>
      <c r="GY277" s="52"/>
      <c r="GZ277" s="52"/>
      <c r="HA277" s="52"/>
      <c r="HB277" s="52"/>
      <c r="HC277" s="52"/>
      <c r="HD277" s="52"/>
      <c r="HE277" s="52"/>
      <c r="HF277" s="52"/>
      <c r="HG277" s="52"/>
      <c r="HH277" s="52"/>
      <c r="HI277" s="52"/>
      <c r="HJ277" s="52"/>
      <c r="HK277" s="52"/>
      <c r="HL277" s="52"/>
      <c r="HM277" s="52"/>
      <c r="HN277" s="52"/>
      <c r="HO277" s="52"/>
      <c r="HP277" s="52"/>
      <c r="HQ277" s="52"/>
      <c r="HR277" s="52"/>
      <c r="HS277" s="52"/>
      <c r="HT277" s="52"/>
      <c r="HU277" s="52"/>
      <c r="HV277" s="52"/>
      <c r="HW277" s="52"/>
      <c r="HX277" s="52"/>
      <c r="HY277" s="52"/>
      <c r="HZ277" s="52"/>
      <c r="IA277" s="52"/>
      <c r="IB277" s="52"/>
      <c r="IC277" s="52"/>
      <c r="ID277" s="52"/>
      <c r="IE277" s="52"/>
      <c r="IF277" s="52"/>
      <c r="IG277" s="52"/>
      <c r="IH277" s="52"/>
      <c r="II277" s="52"/>
      <c r="IJ277" s="52"/>
      <c r="IK277" s="52"/>
      <c r="IL277" s="52"/>
      <c r="IM277" s="52"/>
      <c r="IN277" s="52"/>
      <c r="IO277" s="52"/>
      <c r="IP277" s="52"/>
      <c r="IQ277" s="52"/>
      <c r="IR277" s="52"/>
      <c r="IS277" s="52"/>
      <c r="IT277" s="52"/>
      <c r="IU277" s="52"/>
      <c r="IV277" s="52"/>
      <c r="IW277" s="52"/>
    </row>
    <row r="278" ht="26.25" customHeight="1">
      <c r="A278" s="52"/>
      <c r="B278" s="84"/>
      <c r="C278" s="84"/>
      <c r="D278" s="84"/>
      <c r="E278" s="84"/>
      <c r="F278" s="367" t="s">
        <v>552</v>
      </c>
      <c r="G278" s="297">
        <v>8.0167096E7</v>
      </c>
      <c r="H278" s="314" t="s">
        <v>553</v>
      </c>
      <c r="I278" s="84"/>
      <c r="J278" s="84"/>
      <c r="K278" s="84"/>
      <c r="L278" s="84"/>
      <c r="M278" s="84"/>
      <c r="N278" s="315">
        <v>3000000.0</v>
      </c>
      <c r="O278" s="84"/>
      <c r="P278" s="315">
        <v>105000.0</v>
      </c>
      <c r="Q278" s="84"/>
      <c r="R278" s="315">
        <v>2895000.0</v>
      </c>
      <c r="S278" s="84"/>
      <c r="T278" s="303" t="s">
        <v>554</v>
      </c>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c r="CW278" s="52"/>
      <c r="CX278" s="52"/>
      <c r="CY278" s="52"/>
      <c r="CZ278" s="52"/>
      <c r="DA278" s="52"/>
      <c r="DB278" s="52"/>
      <c r="DC278" s="52"/>
      <c r="DD278" s="52"/>
      <c r="DE278" s="52"/>
      <c r="DF278" s="52"/>
      <c r="DG278" s="52"/>
      <c r="DH278" s="52"/>
      <c r="DI278" s="52"/>
      <c r="DJ278" s="52"/>
      <c r="DK278" s="52"/>
      <c r="DL278" s="52"/>
      <c r="DM278" s="52"/>
      <c r="DN278" s="52"/>
      <c r="DO278" s="52"/>
      <c r="DP278" s="52"/>
      <c r="DQ278" s="52"/>
      <c r="DR278" s="52"/>
      <c r="DS278" s="52"/>
      <c r="DT278" s="52"/>
      <c r="DU278" s="52"/>
      <c r="DV278" s="52"/>
      <c r="DW278" s="52"/>
      <c r="DX278" s="52"/>
      <c r="DY278" s="52"/>
      <c r="DZ278" s="52"/>
      <c r="EA278" s="52"/>
      <c r="EB278" s="52"/>
      <c r="EC278" s="52"/>
      <c r="ED278" s="52"/>
      <c r="EE278" s="52"/>
      <c r="EF278" s="52"/>
      <c r="EG278" s="52"/>
      <c r="EH278" s="52"/>
      <c r="EI278" s="52"/>
      <c r="EJ278" s="52"/>
      <c r="EK278" s="52"/>
      <c r="EL278" s="52"/>
      <c r="EM278" s="52"/>
      <c r="EN278" s="52"/>
      <c r="EO278" s="52"/>
      <c r="EP278" s="52"/>
      <c r="EQ278" s="52"/>
      <c r="ER278" s="52"/>
      <c r="ES278" s="52"/>
      <c r="ET278" s="52"/>
      <c r="EU278" s="52"/>
      <c r="EV278" s="52"/>
      <c r="EW278" s="52"/>
      <c r="EX278" s="52"/>
      <c r="EY278" s="52"/>
      <c r="EZ278" s="52"/>
      <c r="FA278" s="52"/>
      <c r="FB278" s="52"/>
      <c r="FC278" s="52"/>
      <c r="FD278" s="52"/>
      <c r="FE278" s="52"/>
      <c r="FF278" s="52"/>
      <c r="FG278" s="52"/>
      <c r="FH278" s="52"/>
      <c r="FI278" s="52"/>
      <c r="FJ278" s="52"/>
      <c r="FK278" s="52"/>
      <c r="FL278" s="52"/>
      <c r="FM278" s="52"/>
      <c r="FN278" s="52"/>
      <c r="FO278" s="52"/>
      <c r="FP278" s="52"/>
      <c r="FQ278" s="52"/>
      <c r="FR278" s="52"/>
      <c r="FS278" s="52"/>
      <c r="FT278" s="52"/>
      <c r="FU278" s="52"/>
      <c r="FV278" s="52"/>
      <c r="FW278" s="52"/>
      <c r="FX278" s="52"/>
      <c r="FY278" s="52"/>
      <c r="FZ278" s="52"/>
      <c r="GA278" s="52"/>
      <c r="GB278" s="52"/>
      <c r="GC278" s="52"/>
      <c r="GD278" s="52"/>
      <c r="GE278" s="52"/>
      <c r="GF278" s="52"/>
      <c r="GG278" s="52"/>
      <c r="GH278" s="52"/>
      <c r="GI278" s="52"/>
      <c r="GJ278" s="52"/>
      <c r="GK278" s="52"/>
      <c r="GL278" s="52"/>
      <c r="GM278" s="52"/>
      <c r="GN278" s="52"/>
      <c r="GO278" s="52"/>
      <c r="GP278" s="52"/>
      <c r="GQ278" s="52"/>
      <c r="GR278" s="52"/>
      <c r="GS278" s="52"/>
      <c r="GT278" s="52"/>
      <c r="GU278" s="52"/>
      <c r="GV278" s="52"/>
      <c r="GW278" s="52"/>
      <c r="GX278" s="52"/>
      <c r="GY278" s="52"/>
      <c r="GZ278" s="52"/>
      <c r="HA278" s="52"/>
      <c r="HB278" s="52"/>
      <c r="HC278" s="52"/>
      <c r="HD278" s="52"/>
      <c r="HE278" s="52"/>
      <c r="HF278" s="52"/>
      <c r="HG278" s="52"/>
      <c r="HH278" s="52"/>
      <c r="HI278" s="52"/>
      <c r="HJ278" s="52"/>
      <c r="HK278" s="52"/>
      <c r="HL278" s="52"/>
      <c r="HM278" s="52"/>
      <c r="HN278" s="52"/>
      <c r="HO278" s="52"/>
      <c r="HP278" s="52"/>
      <c r="HQ278" s="52"/>
      <c r="HR278" s="52"/>
      <c r="HS278" s="52"/>
      <c r="HT278" s="52"/>
      <c r="HU278" s="52"/>
      <c r="HV278" s="52"/>
      <c r="HW278" s="52"/>
      <c r="HX278" s="52"/>
      <c r="HY278" s="52"/>
      <c r="HZ278" s="52"/>
      <c r="IA278" s="52"/>
      <c r="IB278" s="52"/>
      <c r="IC278" s="52"/>
      <c r="ID278" s="52"/>
      <c r="IE278" s="52"/>
      <c r="IF278" s="52"/>
      <c r="IG278" s="52"/>
      <c r="IH278" s="52"/>
      <c r="II278" s="52"/>
      <c r="IJ278" s="52"/>
      <c r="IK278" s="52"/>
      <c r="IL278" s="52"/>
      <c r="IM278" s="52"/>
      <c r="IN278" s="52"/>
      <c r="IO278" s="52"/>
      <c r="IP278" s="52"/>
      <c r="IQ278" s="52"/>
      <c r="IR278" s="52"/>
      <c r="IS278" s="52"/>
      <c r="IT278" s="52"/>
      <c r="IU278" s="52"/>
      <c r="IV278" s="52"/>
      <c r="IW278" s="52"/>
    </row>
    <row r="279" ht="26.25" customHeight="1">
      <c r="A279" s="52"/>
      <c r="B279" s="84"/>
      <c r="C279" s="84"/>
      <c r="D279" s="84"/>
      <c r="E279" s="84"/>
      <c r="F279" s="367" t="s">
        <v>555</v>
      </c>
      <c r="G279" s="297">
        <v>7.925319E7</v>
      </c>
      <c r="H279" s="314" t="s">
        <v>556</v>
      </c>
      <c r="I279" s="84"/>
      <c r="J279" s="84"/>
      <c r="K279" s="84"/>
      <c r="L279" s="84"/>
      <c r="M279" s="84"/>
      <c r="N279" s="315">
        <v>1000000.0</v>
      </c>
      <c r="O279" s="84"/>
      <c r="P279" s="315">
        <v>35000.0</v>
      </c>
      <c r="Q279" s="84"/>
      <c r="R279" s="315">
        <v>965000.0</v>
      </c>
      <c r="S279" s="84"/>
      <c r="T279" s="303" t="s">
        <v>557</v>
      </c>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c r="CW279" s="52"/>
      <c r="CX279" s="52"/>
      <c r="CY279" s="52"/>
      <c r="CZ279" s="52"/>
      <c r="DA279" s="52"/>
      <c r="DB279" s="52"/>
      <c r="DC279" s="52"/>
      <c r="DD279" s="52"/>
      <c r="DE279" s="52"/>
      <c r="DF279" s="52"/>
      <c r="DG279" s="52"/>
      <c r="DH279" s="52"/>
      <c r="DI279" s="52"/>
      <c r="DJ279" s="52"/>
      <c r="DK279" s="52"/>
      <c r="DL279" s="52"/>
      <c r="DM279" s="52"/>
      <c r="DN279" s="52"/>
      <c r="DO279" s="52"/>
      <c r="DP279" s="52"/>
      <c r="DQ279" s="52"/>
      <c r="DR279" s="52"/>
      <c r="DS279" s="52"/>
      <c r="DT279" s="52"/>
      <c r="DU279" s="52"/>
      <c r="DV279" s="52"/>
      <c r="DW279" s="52"/>
      <c r="DX279" s="52"/>
      <c r="DY279" s="52"/>
      <c r="DZ279" s="52"/>
      <c r="EA279" s="52"/>
      <c r="EB279" s="52"/>
      <c r="EC279" s="52"/>
      <c r="ED279" s="52"/>
      <c r="EE279" s="52"/>
      <c r="EF279" s="52"/>
      <c r="EG279" s="52"/>
      <c r="EH279" s="52"/>
      <c r="EI279" s="52"/>
      <c r="EJ279" s="52"/>
      <c r="EK279" s="52"/>
      <c r="EL279" s="52"/>
      <c r="EM279" s="52"/>
      <c r="EN279" s="52"/>
      <c r="EO279" s="52"/>
      <c r="EP279" s="52"/>
      <c r="EQ279" s="52"/>
      <c r="ER279" s="52"/>
      <c r="ES279" s="52"/>
      <c r="ET279" s="52"/>
      <c r="EU279" s="52"/>
      <c r="EV279" s="52"/>
      <c r="EW279" s="52"/>
      <c r="EX279" s="52"/>
      <c r="EY279" s="52"/>
      <c r="EZ279" s="52"/>
      <c r="FA279" s="52"/>
      <c r="FB279" s="52"/>
      <c r="FC279" s="52"/>
      <c r="FD279" s="52"/>
      <c r="FE279" s="52"/>
      <c r="FF279" s="52"/>
      <c r="FG279" s="52"/>
      <c r="FH279" s="52"/>
      <c r="FI279" s="52"/>
      <c r="FJ279" s="52"/>
      <c r="FK279" s="52"/>
      <c r="FL279" s="52"/>
      <c r="FM279" s="52"/>
      <c r="FN279" s="52"/>
      <c r="FO279" s="52"/>
      <c r="FP279" s="52"/>
      <c r="FQ279" s="52"/>
      <c r="FR279" s="52"/>
      <c r="FS279" s="52"/>
      <c r="FT279" s="52"/>
      <c r="FU279" s="52"/>
      <c r="FV279" s="52"/>
      <c r="FW279" s="52"/>
      <c r="FX279" s="52"/>
      <c r="FY279" s="52"/>
      <c r="FZ279" s="52"/>
      <c r="GA279" s="52"/>
      <c r="GB279" s="52"/>
      <c r="GC279" s="52"/>
      <c r="GD279" s="52"/>
      <c r="GE279" s="52"/>
      <c r="GF279" s="52"/>
      <c r="GG279" s="52"/>
      <c r="GH279" s="52"/>
      <c r="GI279" s="52"/>
      <c r="GJ279" s="52"/>
      <c r="GK279" s="52"/>
      <c r="GL279" s="52"/>
      <c r="GM279" s="52"/>
      <c r="GN279" s="52"/>
      <c r="GO279" s="52"/>
      <c r="GP279" s="52"/>
      <c r="GQ279" s="52"/>
      <c r="GR279" s="52"/>
      <c r="GS279" s="52"/>
      <c r="GT279" s="52"/>
      <c r="GU279" s="52"/>
      <c r="GV279" s="52"/>
      <c r="GW279" s="52"/>
      <c r="GX279" s="52"/>
      <c r="GY279" s="52"/>
      <c r="GZ279" s="52"/>
      <c r="HA279" s="52"/>
      <c r="HB279" s="52"/>
      <c r="HC279" s="52"/>
      <c r="HD279" s="52"/>
      <c r="HE279" s="52"/>
      <c r="HF279" s="52"/>
      <c r="HG279" s="52"/>
      <c r="HH279" s="52"/>
      <c r="HI279" s="52"/>
      <c r="HJ279" s="52"/>
      <c r="HK279" s="52"/>
      <c r="HL279" s="52"/>
      <c r="HM279" s="52"/>
      <c r="HN279" s="52"/>
      <c r="HO279" s="52"/>
      <c r="HP279" s="52"/>
      <c r="HQ279" s="52"/>
      <c r="HR279" s="52"/>
      <c r="HS279" s="52"/>
      <c r="HT279" s="52"/>
      <c r="HU279" s="52"/>
      <c r="HV279" s="52"/>
      <c r="HW279" s="52"/>
      <c r="HX279" s="52"/>
      <c r="HY279" s="52"/>
      <c r="HZ279" s="52"/>
      <c r="IA279" s="52"/>
      <c r="IB279" s="52"/>
      <c r="IC279" s="52"/>
      <c r="ID279" s="52"/>
      <c r="IE279" s="52"/>
      <c r="IF279" s="52"/>
      <c r="IG279" s="52"/>
      <c r="IH279" s="52"/>
      <c r="II279" s="52"/>
      <c r="IJ279" s="52"/>
      <c r="IK279" s="52"/>
      <c r="IL279" s="52"/>
      <c r="IM279" s="52"/>
      <c r="IN279" s="52"/>
      <c r="IO279" s="52"/>
      <c r="IP279" s="52"/>
      <c r="IQ279" s="52"/>
      <c r="IR279" s="52"/>
      <c r="IS279" s="52"/>
      <c r="IT279" s="52"/>
      <c r="IU279" s="52"/>
      <c r="IV279" s="52"/>
      <c r="IW279" s="52"/>
    </row>
    <row r="280" ht="26.25" customHeight="1">
      <c r="A280" s="52"/>
      <c r="B280" s="84"/>
      <c r="C280" s="84"/>
      <c r="D280" s="84"/>
      <c r="E280" s="84"/>
      <c r="F280" s="367" t="s">
        <v>558</v>
      </c>
      <c r="G280" s="293" t="s">
        <v>559</v>
      </c>
      <c r="H280" s="292" t="s">
        <v>560</v>
      </c>
      <c r="I280" s="84"/>
      <c r="J280" s="84"/>
      <c r="K280" s="84"/>
      <c r="L280" s="84"/>
      <c r="M280" s="84"/>
      <c r="N280" s="315">
        <v>300000.0</v>
      </c>
      <c r="O280" s="84"/>
      <c r="P280" s="315">
        <v>7500.0</v>
      </c>
      <c r="Q280" s="84"/>
      <c r="R280" s="315">
        <v>292500.0</v>
      </c>
      <c r="S280" s="84"/>
      <c r="T280" s="303" t="s">
        <v>561</v>
      </c>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c r="CW280" s="52"/>
      <c r="CX280" s="52"/>
      <c r="CY280" s="52"/>
      <c r="CZ280" s="52"/>
      <c r="DA280" s="52"/>
      <c r="DB280" s="52"/>
      <c r="DC280" s="52"/>
      <c r="DD280" s="52"/>
      <c r="DE280" s="52"/>
      <c r="DF280" s="52"/>
      <c r="DG280" s="52"/>
      <c r="DH280" s="52"/>
      <c r="DI280" s="52"/>
      <c r="DJ280" s="52"/>
      <c r="DK280" s="52"/>
      <c r="DL280" s="52"/>
      <c r="DM280" s="52"/>
      <c r="DN280" s="52"/>
      <c r="DO280" s="52"/>
      <c r="DP280" s="52"/>
      <c r="DQ280" s="52"/>
      <c r="DR280" s="52"/>
      <c r="DS280" s="52"/>
      <c r="DT280" s="52"/>
      <c r="DU280" s="52"/>
      <c r="DV280" s="52"/>
      <c r="DW280" s="52"/>
      <c r="DX280" s="52"/>
      <c r="DY280" s="52"/>
      <c r="DZ280" s="52"/>
      <c r="EA280" s="52"/>
      <c r="EB280" s="52"/>
      <c r="EC280" s="52"/>
      <c r="ED280" s="52"/>
      <c r="EE280" s="52"/>
      <c r="EF280" s="52"/>
      <c r="EG280" s="52"/>
      <c r="EH280" s="52"/>
      <c r="EI280" s="52"/>
      <c r="EJ280" s="52"/>
      <c r="EK280" s="52"/>
      <c r="EL280" s="52"/>
      <c r="EM280" s="52"/>
      <c r="EN280" s="52"/>
      <c r="EO280" s="52"/>
      <c r="EP280" s="52"/>
      <c r="EQ280" s="52"/>
      <c r="ER280" s="52"/>
      <c r="ES280" s="52"/>
      <c r="ET280" s="52"/>
      <c r="EU280" s="52"/>
      <c r="EV280" s="52"/>
      <c r="EW280" s="52"/>
      <c r="EX280" s="52"/>
      <c r="EY280" s="52"/>
      <c r="EZ280" s="52"/>
      <c r="FA280" s="52"/>
      <c r="FB280" s="52"/>
      <c r="FC280" s="52"/>
      <c r="FD280" s="52"/>
      <c r="FE280" s="52"/>
      <c r="FF280" s="52"/>
      <c r="FG280" s="52"/>
      <c r="FH280" s="52"/>
      <c r="FI280" s="52"/>
      <c r="FJ280" s="52"/>
      <c r="FK280" s="52"/>
      <c r="FL280" s="52"/>
      <c r="FM280" s="52"/>
      <c r="FN280" s="52"/>
      <c r="FO280" s="52"/>
      <c r="FP280" s="52"/>
      <c r="FQ280" s="52"/>
      <c r="FR280" s="52"/>
      <c r="FS280" s="52"/>
      <c r="FT280" s="52"/>
      <c r="FU280" s="52"/>
      <c r="FV280" s="52"/>
      <c r="FW280" s="52"/>
      <c r="FX280" s="52"/>
      <c r="FY280" s="52"/>
      <c r="FZ280" s="52"/>
      <c r="GA280" s="52"/>
      <c r="GB280" s="52"/>
      <c r="GC280" s="52"/>
      <c r="GD280" s="52"/>
      <c r="GE280" s="52"/>
      <c r="GF280" s="52"/>
      <c r="GG280" s="52"/>
      <c r="GH280" s="52"/>
      <c r="GI280" s="52"/>
      <c r="GJ280" s="52"/>
      <c r="GK280" s="52"/>
      <c r="GL280" s="52"/>
      <c r="GM280" s="52"/>
      <c r="GN280" s="52"/>
      <c r="GO280" s="52"/>
      <c r="GP280" s="52"/>
      <c r="GQ280" s="52"/>
      <c r="GR280" s="52"/>
      <c r="GS280" s="52"/>
      <c r="GT280" s="52"/>
      <c r="GU280" s="52"/>
      <c r="GV280" s="52"/>
      <c r="GW280" s="52"/>
      <c r="GX280" s="52"/>
      <c r="GY280" s="52"/>
      <c r="GZ280" s="52"/>
      <c r="HA280" s="52"/>
      <c r="HB280" s="52"/>
      <c r="HC280" s="52"/>
      <c r="HD280" s="52"/>
      <c r="HE280" s="52"/>
      <c r="HF280" s="52"/>
      <c r="HG280" s="52"/>
      <c r="HH280" s="52"/>
      <c r="HI280" s="52"/>
      <c r="HJ280" s="52"/>
      <c r="HK280" s="52"/>
      <c r="HL280" s="52"/>
      <c r="HM280" s="52"/>
      <c r="HN280" s="52"/>
      <c r="HO280" s="52"/>
      <c r="HP280" s="52"/>
      <c r="HQ280" s="52"/>
      <c r="HR280" s="52"/>
      <c r="HS280" s="52"/>
      <c r="HT280" s="52"/>
      <c r="HU280" s="52"/>
      <c r="HV280" s="52"/>
      <c r="HW280" s="52"/>
      <c r="HX280" s="52"/>
      <c r="HY280" s="52"/>
      <c r="HZ280" s="52"/>
      <c r="IA280" s="52"/>
      <c r="IB280" s="52"/>
      <c r="IC280" s="52"/>
      <c r="ID280" s="52"/>
      <c r="IE280" s="52"/>
      <c r="IF280" s="52"/>
      <c r="IG280" s="52"/>
      <c r="IH280" s="52"/>
      <c r="II280" s="52"/>
      <c r="IJ280" s="52"/>
      <c r="IK280" s="52"/>
      <c r="IL280" s="52"/>
      <c r="IM280" s="52"/>
      <c r="IN280" s="52"/>
      <c r="IO280" s="52"/>
      <c r="IP280" s="52"/>
      <c r="IQ280" s="52"/>
      <c r="IR280" s="52"/>
      <c r="IS280" s="52"/>
      <c r="IT280" s="52"/>
      <c r="IU280" s="52"/>
      <c r="IV280" s="52"/>
      <c r="IW280" s="52"/>
    </row>
    <row r="281" ht="26.25" customHeight="1">
      <c r="A281" s="52"/>
      <c r="B281" s="84"/>
      <c r="C281" s="84"/>
      <c r="D281" s="84"/>
      <c r="E281" s="84"/>
      <c r="F281" s="367" t="s">
        <v>562</v>
      </c>
      <c r="G281" s="293">
        <v>4.170021E7</v>
      </c>
      <c r="H281" s="292" t="s">
        <v>563</v>
      </c>
      <c r="I281" s="84"/>
      <c r="J281" s="84"/>
      <c r="K281" s="84"/>
      <c r="L281" s="84"/>
      <c r="M281" s="84"/>
      <c r="N281" s="315">
        <v>300000.0</v>
      </c>
      <c r="O281" s="84"/>
      <c r="P281" s="315">
        <v>7500.0</v>
      </c>
      <c r="Q281" s="84"/>
      <c r="R281" s="315">
        <v>292500.0</v>
      </c>
      <c r="S281" s="84"/>
      <c r="T281" s="303" t="s">
        <v>564</v>
      </c>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c r="CW281" s="52"/>
      <c r="CX281" s="52"/>
      <c r="CY281" s="52"/>
      <c r="CZ281" s="52"/>
      <c r="DA281" s="52"/>
      <c r="DB281" s="52"/>
      <c r="DC281" s="52"/>
      <c r="DD281" s="52"/>
      <c r="DE281" s="52"/>
      <c r="DF281" s="52"/>
      <c r="DG281" s="52"/>
      <c r="DH281" s="52"/>
      <c r="DI281" s="52"/>
      <c r="DJ281" s="52"/>
      <c r="DK281" s="52"/>
      <c r="DL281" s="52"/>
      <c r="DM281" s="52"/>
      <c r="DN281" s="52"/>
      <c r="DO281" s="52"/>
      <c r="DP281" s="52"/>
      <c r="DQ281" s="52"/>
      <c r="DR281" s="52"/>
      <c r="DS281" s="52"/>
      <c r="DT281" s="52"/>
      <c r="DU281" s="52"/>
      <c r="DV281" s="52"/>
      <c r="DW281" s="52"/>
      <c r="DX281" s="52"/>
      <c r="DY281" s="52"/>
      <c r="DZ281" s="52"/>
      <c r="EA281" s="52"/>
      <c r="EB281" s="52"/>
      <c r="EC281" s="52"/>
      <c r="ED281" s="52"/>
      <c r="EE281" s="52"/>
      <c r="EF281" s="52"/>
      <c r="EG281" s="52"/>
      <c r="EH281" s="52"/>
      <c r="EI281" s="52"/>
      <c r="EJ281" s="52"/>
      <c r="EK281" s="52"/>
      <c r="EL281" s="52"/>
      <c r="EM281" s="52"/>
      <c r="EN281" s="52"/>
      <c r="EO281" s="52"/>
      <c r="EP281" s="52"/>
      <c r="EQ281" s="52"/>
      <c r="ER281" s="52"/>
      <c r="ES281" s="52"/>
      <c r="ET281" s="52"/>
      <c r="EU281" s="52"/>
      <c r="EV281" s="52"/>
      <c r="EW281" s="52"/>
      <c r="EX281" s="52"/>
      <c r="EY281" s="52"/>
      <c r="EZ281" s="52"/>
      <c r="FA281" s="52"/>
      <c r="FB281" s="52"/>
      <c r="FC281" s="52"/>
      <c r="FD281" s="52"/>
      <c r="FE281" s="52"/>
      <c r="FF281" s="52"/>
      <c r="FG281" s="52"/>
      <c r="FH281" s="52"/>
      <c r="FI281" s="52"/>
      <c r="FJ281" s="52"/>
      <c r="FK281" s="52"/>
      <c r="FL281" s="52"/>
      <c r="FM281" s="52"/>
      <c r="FN281" s="52"/>
      <c r="FO281" s="52"/>
      <c r="FP281" s="52"/>
      <c r="FQ281" s="52"/>
      <c r="FR281" s="52"/>
      <c r="FS281" s="52"/>
      <c r="FT281" s="52"/>
      <c r="FU281" s="52"/>
      <c r="FV281" s="52"/>
      <c r="FW281" s="52"/>
      <c r="FX281" s="52"/>
      <c r="FY281" s="52"/>
      <c r="FZ281" s="52"/>
      <c r="GA281" s="52"/>
      <c r="GB281" s="52"/>
      <c r="GC281" s="52"/>
      <c r="GD281" s="52"/>
      <c r="GE281" s="52"/>
      <c r="GF281" s="52"/>
      <c r="GG281" s="52"/>
      <c r="GH281" s="52"/>
      <c r="GI281" s="52"/>
      <c r="GJ281" s="52"/>
      <c r="GK281" s="52"/>
      <c r="GL281" s="52"/>
      <c r="GM281" s="52"/>
      <c r="GN281" s="52"/>
      <c r="GO281" s="52"/>
      <c r="GP281" s="52"/>
      <c r="GQ281" s="52"/>
      <c r="GR281" s="52"/>
      <c r="GS281" s="52"/>
      <c r="GT281" s="52"/>
      <c r="GU281" s="52"/>
      <c r="GV281" s="52"/>
      <c r="GW281" s="52"/>
      <c r="GX281" s="52"/>
      <c r="GY281" s="52"/>
      <c r="GZ281" s="52"/>
      <c r="HA281" s="52"/>
      <c r="HB281" s="52"/>
      <c r="HC281" s="52"/>
      <c r="HD281" s="52"/>
      <c r="HE281" s="52"/>
      <c r="HF281" s="52"/>
      <c r="HG281" s="52"/>
      <c r="HH281" s="52"/>
      <c r="HI281" s="52"/>
      <c r="HJ281" s="52"/>
      <c r="HK281" s="52"/>
      <c r="HL281" s="52"/>
      <c r="HM281" s="52"/>
      <c r="HN281" s="52"/>
      <c r="HO281" s="52"/>
      <c r="HP281" s="52"/>
      <c r="HQ281" s="52"/>
      <c r="HR281" s="52"/>
      <c r="HS281" s="52"/>
      <c r="HT281" s="52"/>
      <c r="HU281" s="52"/>
      <c r="HV281" s="52"/>
      <c r="HW281" s="52"/>
      <c r="HX281" s="52"/>
      <c r="HY281" s="52"/>
      <c r="HZ281" s="52"/>
      <c r="IA281" s="52"/>
      <c r="IB281" s="52"/>
      <c r="IC281" s="52"/>
      <c r="ID281" s="52"/>
      <c r="IE281" s="52"/>
      <c r="IF281" s="52"/>
      <c r="IG281" s="52"/>
      <c r="IH281" s="52"/>
      <c r="II281" s="52"/>
      <c r="IJ281" s="52"/>
      <c r="IK281" s="52"/>
      <c r="IL281" s="52"/>
      <c r="IM281" s="52"/>
      <c r="IN281" s="52"/>
      <c r="IO281" s="52"/>
      <c r="IP281" s="52"/>
      <c r="IQ281" s="52"/>
      <c r="IR281" s="52"/>
      <c r="IS281" s="52"/>
      <c r="IT281" s="52"/>
      <c r="IU281" s="52"/>
      <c r="IV281" s="52"/>
      <c r="IW281" s="52"/>
    </row>
    <row r="282" ht="26.25" customHeight="1">
      <c r="A282" s="52"/>
      <c r="B282" s="84"/>
      <c r="C282" s="84"/>
      <c r="D282" s="84"/>
      <c r="E282" s="84"/>
      <c r="F282" s="367" t="s">
        <v>565</v>
      </c>
      <c r="G282" s="293">
        <v>4.1484786E7</v>
      </c>
      <c r="H282" s="292" t="s">
        <v>566</v>
      </c>
      <c r="I282" s="84"/>
      <c r="J282" s="84"/>
      <c r="K282" s="84"/>
      <c r="L282" s="84"/>
      <c r="M282" s="84"/>
      <c r="N282" s="315">
        <v>300000.0</v>
      </c>
      <c r="O282" s="84"/>
      <c r="P282" s="315">
        <v>7500.0</v>
      </c>
      <c r="Q282" s="84"/>
      <c r="R282" s="315">
        <v>292500.0</v>
      </c>
      <c r="S282" s="84"/>
      <c r="T282" s="303" t="s">
        <v>567</v>
      </c>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c r="CW282" s="52"/>
      <c r="CX282" s="52"/>
      <c r="CY282" s="52"/>
      <c r="CZ282" s="52"/>
      <c r="DA282" s="52"/>
      <c r="DB282" s="52"/>
      <c r="DC282" s="52"/>
      <c r="DD282" s="52"/>
      <c r="DE282" s="52"/>
      <c r="DF282" s="52"/>
      <c r="DG282" s="52"/>
      <c r="DH282" s="52"/>
      <c r="DI282" s="52"/>
      <c r="DJ282" s="52"/>
      <c r="DK282" s="52"/>
      <c r="DL282" s="52"/>
      <c r="DM282" s="52"/>
      <c r="DN282" s="52"/>
      <c r="DO282" s="52"/>
      <c r="DP282" s="52"/>
      <c r="DQ282" s="52"/>
      <c r="DR282" s="52"/>
      <c r="DS282" s="52"/>
      <c r="DT282" s="52"/>
      <c r="DU282" s="52"/>
      <c r="DV282" s="52"/>
      <c r="DW282" s="52"/>
      <c r="DX282" s="52"/>
      <c r="DY282" s="52"/>
      <c r="DZ282" s="52"/>
      <c r="EA282" s="52"/>
      <c r="EB282" s="52"/>
      <c r="EC282" s="52"/>
      <c r="ED282" s="52"/>
      <c r="EE282" s="52"/>
      <c r="EF282" s="52"/>
      <c r="EG282" s="52"/>
      <c r="EH282" s="52"/>
      <c r="EI282" s="52"/>
      <c r="EJ282" s="52"/>
      <c r="EK282" s="52"/>
      <c r="EL282" s="52"/>
      <c r="EM282" s="52"/>
      <c r="EN282" s="52"/>
      <c r="EO282" s="52"/>
      <c r="EP282" s="52"/>
      <c r="EQ282" s="52"/>
      <c r="ER282" s="52"/>
      <c r="ES282" s="52"/>
      <c r="ET282" s="52"/>
      <c r="EU282" s="52"/>
      <c r="EV282" s="52"/>
      <c r="EW282" s="52"/>
      <c r="EX282" s="52"/>
      <c r="EY282" s="52"/>
      <c r="EZ282" s="52"/>
      <c r="FA282" s="52"/>
      <c r="FB282" s="52"/>
      <c r="FC282" s="52"/>
      <c r="FD282" s="52"/>
      <c r="FE282" s="52"/>
      <c r="FF282" s="52"/>
      <c r="FG282" s="52"/>
      <c r="FH282" s="52"/>
      <c r="FI282" s="52"/>
      <c r="FJ282" s="52"/>
      <c r="FK282" s="52"/>
      <c r="FL282" s="52"/>
      <c r="FM282" s="52"/>
      <c r="FN282" s="52"/>
      <c r="FO282" s="52"/>
      <c r="FP282" s="52"/>
      <c r="FQ282" s="52"/>
      <c r="FR282" s="52"/>
      <c r="FS282" s="52"/>
      <c r="FT282" s="52"/>
      <c r="FU282" s="52"/>
      <c r="FV282" s="52"/>
      <c r="FW282" s="52"/>
      <c r="FX282" s="52"/>
      <c r="FY282" s="52"/>
      <c r="FZ282" s="52"/>
      <c r="GA282" s="52"/>
      <c r="GB282" s="52"/>
      <c r="GC282" s="52"/>
      <c r="GD282" s="52"/>
      <c r="GE282" s="52"/>
      <c r="GF282" s="52"/>
      <c r="GG282" s="52"/>
      <c r="GH282" s="52"/>
      <c r="GI282" s="52"/>
      <c r="GJ282" s="52"/>
      <c r="GK282" s="52"/>
      <c r="GL282" s="52"/>
      <c r="GM282" s="52"/>
      <c r="GN282" s="52"/>
      <c r="GO282" s="52"/>
      <c r="GP282" s="52"/>
      <c r="GQ282" s="52"/>
      <c r="GR282" s="52"/>
      <c r="GS282" s="52"/>
      <c r="GT282" s="52"/>
      <c r="GU282" s="52"/>
      <c r="GV282" s="52"/>
      <c r="GW282" s="52"/>
      <c r="GX282" s="52"/>
      <c r="GY282" s="52"/>
      <c r="GZ282" s="52"/>
      <c r="HA282" s="52"/>
      <c r="HB282" s="52"/>
      <c r="HC282" s="52"/>
      <c r="HD282" s="52"/>
      <c r="HE282" s="52"/>
      <c r="HF282" s="52"/>
      <c r="HG282" s="52"/>
      <c r="HH282" s="52"/>
      <c r="HI282" s="52"/>
      <c r="HJ282" s="52"/>
      <c r="HK282" s="52"/>
      <c r="HL282" s="52"/>
      <c r="HM282" s="52"/>
      <c r="HN282" s="52"/>
      <c r="HO282" s="52"/>
      <c r="HP282" s="52"/>
      <c r="HQ282" s="52"/>
      <c r="HR282" s="52"/>
      <c r="HS282" s="52"/>
      <c r="HT282" s="52"/>
      <c r="HU282" s="52"/>
      <c r="HV282" s="52"/>
      <c r="HW282" s="52"/>
      <c r="HX282" s="52"/>
      <c r="HY282" s="52"/>
      <c r="HZ282" s="52"/>
      <c r="IA282" s="52"/>
      <c r="IB282" s="52"/>
      <c r="IC282" s="52"/>
      <c r="ID282" s="52"/>
      <c r="IE282" s="52"/>
      <c r="IF282" s="52"/>
      <c r="IG282" s="52"/>
      <c r="IH282" s="52"/>
      <c r="II282" s="52"/>
      <c r="IJ282" s="52"/>
      <c r="IK282" s="52"/>
      <c r="IL282" s="52"/>
      <c r="IM282" s="52"/>
      <c r="IN282" s="52"/>
      <c r="IO282" s="52"/>
      <c r="IP282" s="52"/>
      <c r="IQ282" s="52"/>
      <c r="IR282" s="52"/>
      <c r="IS282" s="52"/>
      <c r="IT282" s="52"/>
      <c r="IU282" s="52"/>
      <c r="IV282" s="52"/>
      <c r="IW282" s="52"/>
    </row>
    <row r="283" ht="26.25" customHeight="1">
      <c r="A283" s="52"/>
      <c r="B283" s="84"/>
      <c r="C283" s="84"/>
      <c r="D283" s="84"/>
      <c r="E283" s="84"/>
      <c r="F283" s="367" t="s">
        <v>568</v>
      </c>
      <c r="G283" s="297">
        <v>5.1674207E7</v>
      </c>
      <c r="H283" s="292" t="s">
        <v>569</v>
      </c>
      <c r="I283" s="84"/>
      <c r="J283" s="84"/>
      <c r="K283" s="84"/>
      <c r="L283" s="84"/>
      <c r="M283" s="84"/>
      <c r="N283" s="315">
        <v>300000.0</v>
      </c>
      <c r="O283" s="84"/>
      <c r="P283" s="315">
        <v>7500.0</v>
      </c>
      <c r="Q283" s="84"/>
      <c r="R283" s="315">
        <v>292500.0</v>
      </c>
      <c r="S283" s="84"/>
      <c r="T283" s="303" t="s">
        <v>570</v>
      </c>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c r="CV283" s="52"/>
      <c r="CW283" s="52"/>
      <c r="CX283" s="52"/>
      <c r="CY283" s="52"/>
      <c r="CZ283" s="52"/>
      <c r="DA283" s="52"/>
      <c r="DB283" s="52"/>
      <c r="DC283" s="52"/>
      <c r="DD283" s="52"/>
      <c r="DE283" s="52"/>
      <c r="DF283" s="52"/>
      <c r="DG283" s="52"/>
      <c r="DH283" s="52"/>
      <c r="DI283" s="52"/>
      <c r="DJ283" s="52"/>
      <c r="DK283" s="52"/>
      <c r="DL283" s="52"/>
      <c r="DM283" s="52"/>
      <c r="DN283" s="52"/>
      <c r="DO283" s="52"/>
      <c r="DP283" s="52"/>
      <c r="DQ283" s="52"/>
      <c r="DR283" s="52"/>
      <c r="DS283" s="52"/>
      <c r="DT283" s="52"/>
      <c r="DU283" s="52"/>
      <c r="DV283" s="52"/>
      <c r="DW283" s="52"/>
      <c r="DX283" s="52"/>
      <c r="DY283" s="52"/>
      <c r="DZ283" s="52"/>
      <c r="EA283" s="52"/>
      <c r="EB283" s="52"/>
      <c r="EC283" s="52"/>
      <c r="ED283" s="52"/>
      <c r="EE283" s="52"/>
      <c r="EF283" s="52"/>
      <c r="EG283" s="52"/>
      <c r="EH283" s="52"/>
      <c r="EI283" s="52"/>
      <c r="EJ283" s="52"/>
      <c r="EK283" s="52"/>
      <c r="EL283" s="52"/>
      <c r="EM283" s="52"/>
      <c r="EN283" s="52"/>
      <c r="EO283" s="52"/>
      <c r="EP283" s="52"/>
      <c r="EQ283" s="52"/>
      <c r="ER283" s="52"/>
      <c r="ES283" s="52"/>
      <c r="ET283" s="52"/>
      <c r="EU283" s="52"/>
      <c r="EV283" s="52"/>
      <c r="EW283" s="52"/>
      <c r="EX283" s="52"/>
      <c r="EY283" s="52"/>
      <c r="EZ283" s="52"/>
      <c r="FA283" s="52"/>
      <c r="FB283" s="52"/>
      <c r="FC283" s="52"/>
      <c r="FD283" s="52"/>
      <c r="FE283" s="52"/>
      <c r="FF283" s="52"/>
      <c r="FG283" s="52"/>
      <c r="FH283" s="52"/>
      <c r="FI283" s="52"/>
      <c r="FJ283" s="52"/>
      <c r="FK283" s="52"/>
      <c r="FL283" s="52"/>
      <c r="FM283" s="52"/>
      <c r="FN283" s="52"/>
      <c r="FO283" s="52"/>
      <c r="FP283" s="52"/>
      <c r="FQ283" s="52"/>
      <c r="FR283" s="52"/>
      <c r="FS283" s="52"/>
      <c r="FT283" s="52"/>
      <c r="FU283" s="52"/>
      <c r="FV283" s="52"/>
      <c r="FW283" s="52"/>
      <c r="FX283" s="52"/>
      <c r="FY283" s="52"/>
      <c r="FZ283" s="52"/>
      <c r="GA283" s="52"/>
      <c r="GB283" s="52"/>
      <c r="GC283" s="52"/>
      <c r="GD283" s="52"/>
      <c r="GE283" s="52"/>
      <c r="GF283" s="52"/>
      <c r="GG283" s="52"/>
      <c r="GH283" s="52"/>
      <c r="GI283" s="52"/>
      <c r="GJ283" s="52"/>
      <c r="GK283" s="52"/>
      <c r="GL283" s="52"/>
      <c r="GM283" s="52"/>
      <c r="GN283" s="52"/>
      <c r="GO283" s="52"/>
      <c r="GP283" s="52"/>
      <c r="GQ283" s="52"/>
      <c r="GR283" s="52"/>
      <c r="GS283" s="52"/>
      <c r="GT283" s="52"/>
      <c r="GU283" s="52"/>
      <c r="GV283" s="52"/>
      <c r="GW283" s="52"/>
      <c r="GX283" s="52"/>
      <c r="GY283" s="52"/>
      <c r="GZ283" s="52"/>
      <c r="HA283" s="52"/>
      <c r="HB283" s="52"/>
      <c r="HC283" s="52"/>
      <c r="HD283" s="52"/>
      <c r="HE283" s="52"/>
      <c r="HF283" s="52"/>
      <c r="HG283" s="52"/>
      <c r="HH283" s="52"/>
      <c r="HI283" s="52"/>
      <c r="HJ283" s="52"/>
      <c r="HK283" s="52"/>
      <c r="HL283" s="52"/>
      <c r="HM283" s="52"/>
      <c r="HN283" s="52"/>
      <c r="HO283" s="52"/>
      <c r="HP283" s="52"/>
      <c r="HQ283" s="52"/>
      <c r="HR283" s="52"/>
      <c r="HS283" s="52"/>
      <c r="HT283" s="52"/>
      <c r="HU283" s="52"/>
      <c r="HV283" s="52"/>
      <c r="HW283" s="52"/>
      <c r="HX283" s="52"/>
      <c r="HY283" s="52"/>
      <c r="HZ283" s="52"/>
      <c r="IA283" s="52"/>
      <c r="IB283" s="52"/>
      <c r="IC283" s="52"/>
      <c r="ID283" s="52"/>
      <c r="IE283" s="52"/>
      <c r="IF283" s="52"/>
      <c r="IG283" s="52"/>
      <c r="IH283" s="52"/>
      <c r="II283" s="52"/>
      <c r="IJ283" s="52"/>
      <c r="IK283" s="52"/>
      <c r="IL283" s="52"/>
      <c r="IM283" s="52"/>
      <c r="IN283" s="52"/>
      <c r="IO283" s="52"/>
      <c r="IP283" s="52"/>
      <c r="IQ283" s="52"/>
      <c r="IR283" s="52"/>
      <c r="IS283" s="52"/>
      <c r="IT283" s="52"/>
      <c r="IU283" s="52"/>
      <c r="IV283" s="52"/>
      <c r="IW283" s="52"/>
    </row>
    <row r="284" ht="26.25" customHeight="1">
      <c r="A284" s="52"/>
      <c r="B284" s="84"/>
      <c r="C284" s="84"/>
      <c r="D284" s="84"/>
      <c r="E284" s="84"/>
      <c r="F284" s="367" t="s">
        <v>571</v>
      </c>
      <c r="G284" s="293" t="s">
        <v>572</v>
      </c>
      <c r="H284" s="292" t="s">
        <v>573</v>
      </c>
      <c r="I284" s="84"/>
      <c r="J284" s="84"/>
      <c r="K284" s="84"/>
      <c r="L284" s="84"/>
      <c r="M284" s="84"/>
      <c r="N284" s="315">
        <v>300000.0</v>
      </c>
      <c r="O284" s="84"/>
      <c r="P284" s="315">
        <v>7500.0</v>
      </c>
      <c r="Q284" s="84"/>
      <c r="R284" s="315">
        <v>292500.0</v>
      </c>
      <c r="S284" s="84"/>
      <c r="T284" s="303" t="s">
        <v>574</v>
      </c>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c r="CV284" s="52"/>
      <c r="CW284" s="52"/>
      <c r="CX284" s="52"/>
      <c r="CY284" s="52"/>
      <c r="CZ284" s="52"/>
      <c r="DA284" s="52"/>
      <c r="DB284" s="52"/>
      <c r="DC284" s="52"/>
      <c r="DD284" s="52"/>
      <c r="DE284" s="52"/>
      <c r="DF284" s="52"/>
      <c r="DG284" s="52"/>
      <c r="DH284" s="52"/>
      <c r="DI284" s="52"/>
      <c r="DJ284" s="52"/>
      <c r="DK284" s="52"/>
      <c r="DL284" s="52"/>
      <c r="DM284" s="52"/>
      <c r="DN284" s="52"/>
      <c r="DO284" s="52"/>
      <c r="DP284" s="52"/>
      <c r="DQ284" s="52"/>
      <c r="DR284" s="52"/>
      <c r="DS284" s="52"/>
      <c r="DT284" s="52"/>
      <c r="DU284" s="52"/>
      <c r="DV284" s="52"/>
      <c r="DW284" s="52"/>
      <c r="DX284" s="52"/>
      <c r="DY284" s="52"/>
      <c r="DZ284" s="52"/>
      <c r="EA284" s="52"/>
      <c r="EB284" s="52"/>
      <c r="EC284" s="52"/>
      <c r="ED284" s="52"/>
      <c r="EE284" s="52"/>
      <c r="EF284" s="52"/>
      <c r="EG284" s="52"/>
      <c r="EH284" s="52"/>
      <c r="EI284" s="52"/>
      <c r="EJ284" s="52"/>
      <c r="EK284" s="52"/>
      <c r="EL284" s="52"/>
      <c r="EM284" s="52"/>
      <c r="EN284" s="52"/>
      <c r="EO284" s="52"/>
      <c r="EP284" s="52"/>
      <c r="EQ284" s="52"/>
      <c r="ER284" s="52"/>
      <c r="ES284" s="52"/>
      <c r="ET284" s="52"/>
      <c r="EU284" s="52"/>
      <c r="EV284" s="52"/>
      <c r="EW284" s="52"/>
      <c r="EX284" s="52"/>
      <c r="EY284" s="52"/>
      <c r="EZ284" s="52"/>
      <c r="FA284" s="52"/>
      <c r="FB284" s="52"/>
      <c r="FC284" s="52"/>
      <c r="FD284" s="52"/>
      <c r="FE284" s="52"/>
      <c r="FF284" s="52"/>
      <c r="FG284" s="52"/>
      <c r="FH284" s="52"/>
      <c r="FI284" s="52"/>
      <c r="FJ284" s="52"/>
      <c r="FK284" s="52"/>
      <c r="FL284" s="52"/>
      <c r="FM284" s="52"/>
      <c r="FN284" s="52"/>
      <c r="FO284" s="52"/>
      <c r="FP284" s="52"/>
      <c r="FQ284" s="52"/>
      <c r="FR284" s="52"/>
      <c r="FS284" s="52"/>
      <c r="FT284" s="52"/>
      <c r="FU284" s="52"/>
      <c r="FV284" s="52"/>
      <c r="FW284" s="52"/>
      <c r="FX284" s="52"/>
      <c r="FY284" s="52"/>
      <c r="FZ284" s="52"/>
      <c r="GA284" s="52"/>
      <c r="GB284" s="52"/>
      <c r="GC284" s="52"/>
      <c r="GD284" s="52"/>
      <c r="GE284" s="52"/>
      <c r="GF284" s="52"/>
      <c r="GG284" s="52"/>
      <c r="GH284" s="52"/>
      <c r="GI284" s="52"/>
      <c r="GJ284" s="52"/>
      <c r="GK284" s="52"/>
      <c r="GL284" s="52"/>
      <c r="GM284" s="52"/>
      <c r="GN284" s="52"/>
      <c r="GO284" s="52"/>
      <c r="GP284" s="52"/>
      <c r="GQ284" s="52"/>
      <c r="GR284" s="52"/>
      <c r="GS284" s="52"/>
      <c r="GT284" s="52"/>
      <c r="GU284" s="52"/>
      <c r="GV284" s="52"/>
      <c r="GW284" s="52"/>
      <c r="GX284" s="52"/>
      <c r="GY284" s="52"/>
      <c r="GZ284" s="52"/>
      <c r="HA284" s="52"/>
      <c r="HB284" s="52"/>
      <c r="HC284" s="52"/>
      <c r="HD284" s="52"/>
      <c r="HE284" s="52"/>
      <c r="HF284" s="52"/>
      <c r="HG284" s="52"/>
      <c r="HH284" s="52"/>
      <c r="HI284" s="52"/>
      <c r="HJ284" s="52"/>
      <c r="HK284" s="52"/>
      <c r="HL284" s="52"/>
      <c r="HM284" s="52"/>
      <c r="HN284" s="52"/>
      <c r="HO284" s="52"/>
      <c r="HP284" s="52"/>
      <c r="HQ284" s="52"/>
      <c r="HR284" s="52"/>
      <c r="HS284" s="52"/>
      <c r="HT284" s="52"/>
      <c r="HU284" s="52"/>
      <c r="HV284" s="52"/>
      <c r="HW284" s="52"/>
      <c r="HX284" s="52"/>
      <c r="HY284" s="52"/>
      <c r="HZ284" s="52"/>
      <c r="IA284" s="52"/>
      <c r="IB284" s="52"/>
      <c r="IC284" s="52"/>
      <c r="ID284" s="52"/>
      <c r="IE284" s="52"/>
      <c r="IF284" s="52"/>
      <c r="IG284" s="52"/>
      <c r="IH284" s="52"/>
      <c r="II284" s="52"/>
      <c r="IJ284" s="52"/>
      <c r="IK284" s="52"/>
      <c r="IL284" s="52"/>
      <c r="IM284" s="52"/>
      <c r="IN284" s="52"/>
      <c r="IO284" s="52"/>
      <c r="IP284" s="52"/>
      <c r="IQ284" s="52"/>
      <c r="IR284" s="52"/>
      <c r="IS284" s="52"/>
      <c r="IT284" s="52"/>
      <c r="IU284" s="52"/>
      <c r="IV284" s="52"/>
      <c r="IW284" s="52"/>
    </row>
    <row r="285" ht="26.25" customHeight="1">
      <c r="A285" s="52"/>
      <c r="B285" s="84"/>
      <c r="C285" s="84"/>
      <c r="D285" s="84"/>
      <c r="E285" s="84"/>
      <c r="F285" s="367" t="s">
        <v>575</v>
      </c>
      <c r="G285" s="297">
        <v>5.1668091E7</v>
      </c>
      <c r="H285" s="292" t="s">
        <v>576</v>
      </c>
      <c r="I285" s="84"/>
      <c r="J285" s="84"/>
      <c r="K285" s="84"/>
      <c r="L285" s="84"/>
      <c r="M285" s="84"/>
      <c r="N285" s="315">
        <v>300000.0</v>
      </c>
      <c r="O285" s="84"/>
      <c r="P285" s="315">
        <v>7500.0</v>
      </c>
      <c r="Q285" s="84"/>
      <c r="R285" s="315">
        <v>292500.0</v>
      </c>
      <c r="S285" s="84"/>
      <c r="T285" s="303" t="s">
        <v>577</v>
      </c>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c r="CK285" s="52"/>
      <c r="CL285" s="52"/>
      <c r="CM285" s="52"/>
      <c r="CN285" s="52"/>
      <c r="CO285" s="52"/>
      <c r="CP285" s="52"/>
      <c r="CQ285" s="52"/>
      <c r="CR285" s="52"/>
      <c r="CS285" s="52"/>
      <c r="CT285" s="52"/>
      <c r="CU285" s="52"/>
      <c r="CV285" s="52"/>
      <c r="CW285" s="52"/>
      <c r="CX285" s="52"/>
      <c r="CY285" s="52"/>
      <c r="CZ285" s="52"/>
      <c r="DA285" s="52"/>
      <c r="DB285" s="52"/>
      <c r="DC285" s="52"/>
      <c r="DD285" s="52"/>
      <c r="DE285" s="52"/>
      <c r="DF285" s="52"/>
      <c r="DG285" s="52"/>
      <c r="DH285" s="52"/>
      <c r="DI285" s="52"/>
      <c r="DJ285" s="52"/>
      <c r="DK285" s="52"/>
      <c r="DL285" s="52"/>
      <c r="DM285" s="52"/>
      <c r="DN285" s="52"/>
      <c r="DO285" s="52"/>
      <c r="DP285" s="52"/>
      <c r="DQ285" s="52"/>
      <c r="DR285" s="52"/>
      <c r="DS285" s="52"/>
      <c r="DT285" s="52"/>
      <c r="DU285" s="52"/>
      <c r="DV285" s="52"/>
      <c r="DW285" s="52"/>
      <c r="DX285" s="52"/>
      <c r="DY285" s="52"/>
      <c r="DZ285" s="52"/>
      <c r="EA285" s="52"/>
      <c r="EB285" s="52"/>
      <c r="EC285" s="52"/>
      <c r="ED285" s="52"/>
      <c r="EE285" s="52"/>
      <c r="EF285" s="52"/>
      <c r="EG285" s="52"/>
      <c r="EH285" s="52"/>
      <c r="EI285" s="52"/>
      <c r="EJ285" s="52"/>
      <c r="EK285" s="52"/>
      <c r="EL285" s="52"/>
      <c r="EM285" s="52"/>
      <c r="EN285" s="52"/>
      <c r="EO285" s="52"/>
      <c r="EP285" s="52"/>
      <c r="EQ285" s="52"/>
      <c r="ER285" s="52"/>
      <c r="ES285" s="52"/>
      <c r="ET285" s="52"/>
      <c r="EU285" s="52"/>
      <c r="EV285" s="52"/>
      <c r="EW285" s="52"/>
      <c r="EX285" s="52"/>
      <c r="EY285" s="52"/>
      <c r="EZ285" s="52"/>
      <c r="FA285" s="52"/>
      <c r="FB285" s="52"/>
      <c r="FC285" s="52"/>
      <c r="FD285" s="52"/>
      <c r="FE285" s="52"/>
      <c r="FF285" s="52"/>
      <c r="FG285" s="52"/>
      <c r="FH285" s="52"/>
      <c r="FI285" s="52"/>
      <c r="FJ285" s="52"/>
      <c r="FK285" s="52"/>
      <c r="FL285" s="52"/>
      <c r="FM285" s="52"/>
      <c r="FN285" s="52"/>
      <c r="FO285" s="52"/>
      <c r="FP285" s="52"/>
      <c r="FQ285" s="52"/>
      <c r="FR285" s="52"/>
      <c r="FS285" s="52"/>
      <c r="FT285" s="52"/>
      <c r="FU285" s="52"/>
      <c r="FV285" s="52"/>
      <c r="FW285" s="52"/>
      <c r="FX285" s="52"/>
      <c r="FY285" s="52"/>
      <c r="FZ285" s="52"/>
      <c r="GA285" s="52"/>
      <c r="GB285" s="52"/>
      <c r="GC285" s="52"/>
      <c r="GD285" s="52"/>
      <c r="GE285" s="52"/>
      <c r="GF285" s="52"/>
      <c r="GG285" s="52"/>
      <c r="GH285" s="52"/>
      <c r="GI285" s="52"/>
      <c r="GJ285" s="52"/>
      <c r="GK285" s="52"/>
      <c r="GL285" s="52"/>
      <c r="GM285" s="52"/>
      <c r="GN285" s="52"/>
      <c r="GO285" s="52"/>
      <c r="GP285" s="52"/>
      <c r="GQ285" s="52"/>
      <c r="GR285" s="52"/>
      <c r="GS285" s="52"/>
      <c r="GT285" s="52"/>
      <c r="GU285" s="52"/>
      <c r="GV285" s="52"/>
      <c r="GW285" s="52"/>
      <c r="GX285" s="52"/>
      <c r="GY285" s="52"/>
      <c r="GZ285" s="52"/>
      <c r="HA285" s="52"/>
      <c r="HB285" s="52"/>
      <c r="HC285" s="52"/>
      <c r="HD285" s="52"/>
      <c r="HE285" s="52"/>
      <c r="HF285" s="52"/>
      <c r="HG285" s="52"/>
      <c r="HH285" s="52"/>
      <c r="HI285" s="52"/>
      <c r="HJ285" s="52"/>
      <c r="HK285" s="52"/>
      <c r="HL285" s="52"/>
      <c r="HM285" s="52"/>
      <c r="HN285" s="52"/>
      <c r="HO285" s="52"/>
      <c r="HP285" s="52"/>
      <c r="HQ285" s="52"/>
      <c r="HR285" s="52"/>
      <c r="HS285" s="52"/>
      <c r="HT285" s="52"/>
      <c r="HU285" s="52"/>
      <c r="HV285" s="52"/>
      <c r="HW285" s="52"/>
      <c r="HX285" s="52"/>
      <c r="HY285" s="52"/>
      <c r="HZ285" s="52"/>
      <c r="IA285" s="52"/>
      <c r="IB285" s="52"/>
      <c r="IC285" s="52"/>
      <c r="ID285" s="52"/>
      <c r="IE285" s="52"/>
      <c r="IF285" s="52"/>
      <c r="IG285" s="52"/>
      <c r="IH285" s="52"/>
      <c r="II285" s="52"/>
      <c r="IJ285" s="52"/>
      <c r="IK285" s="52"/>
      <c r="IL285" s="52"/>
      <c r="IM285" s="52"/>
      <c r="IN285" s="52"/>
      <c r="IO285" s="52"/>
      <c r="IP285" s="52"/>
      <c r="IQ285" s="52"/>
      <c r="IR285" s="52"/>
      <c r="IS285" s="52"/>
      <c r="IT285" s="52"/>
      <c r="IU285" s="52"/>
      <c r="IV285" s="52"/>
      <c r="IW285" s="52"/>
    </row>
    <row r="286" ht="26.25" customHeight="1">
      <c r="A286" s="52"/>
      <c r="B286" s="84"/>
      <c r="C286" s="84"/>
      <c r="D286" s="84"/>
      <c r="E286" s="84"/>
      <c r="F286" s="369" t="s">
        <v>578</v>
      </c>
      <c r="G286" s="293">
        <v>2.2101008E7</v>
      </c>
      <c r="H286" s="292" t="s">
        <v>579</v>
      </c>
      <c r="I286" s="84"/>
      <c r="J286" s="84"/>
      <c r="K286" s="84"/>
      <c r="L286" s="84"/>
      <c r="M286" s="84"/>
      <c r="N286" s="315">
        <v>2.3105733E7</v>
      </c>
      <c r="O286" s="84"/>
      <c r="P286" s="315">
        <v>808701.0</v>
      </c>
      <c r="Q286" s="84"/>
      <c r="R286" s="315">
        <v>2.2979032E7</v>
      </c>
      <c r="S286" s="84"/>
      <c r="T286" s="303" t="s">
        <v>580</v>
      </c>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c r="CK286" s="52"/>
      <c r="CL286" s="52"/>
      <c r="CM286" s="52"/>
      <c r="CN286" s="52"/>
      <c r="CO286" s="52"/>
      <c r="CP286" s="52"/>
      <c r="CQ286" s="52"/>
      <c r="CR286" s="52"/>
      <c r="CS286" s="52"/>
      <c r="CT286" s="52"/>
      <c r="CU286" s="52"/>
      <c r="CV286" s="52"/>
      <c r="CW286" s="52"/>
      <c r="CX286" s="52"/>
      <c r="CY286" s="52"/>
      <c r="CZ286" s="52"/>
      <c r="DA286" s="52"/>
      <c r="DB286" s="52"/>
      <c r="DC286" s="52"/>
      <c r="DD286" s="52"/>
      <c r="DE286" s="52"/>
      <c r="DF286" s="52"/>
      <c r="DG286" s="52"/>
      <c r="DH286" s="52"/>
      <c r="DI286" s="52"/>
      <c r="DJ286" s="52"/>
      <c r="DK286" s="52"/>
      <c r="DL286" s="52"/>
      <c r="DM286" s="52"/>
      <c r="DN286" s="52"/>
      <c r="DO286" s="52"/>
      <c r="DP286" s="52"/>
      <c r="DQ286" s="52"/>
      <c r="DR286" s="52"/>
      <c r="DS286" s="52"/>
      <c r="DT286" s="52"/>
      <c r="DU286" s="52"/>
      <c r="DV286" s="52"/>
      <c r="DW286" s="52"/>
      <c r="DX286" s="52"/>
      <c r="DY286" s="52"/>
      <c r="DZ286" s="52"/>
      <c r="EA286" s="52"/>
      <c r="EB286" s="52"/>
      <c r="EC286" s="52"/>
      <c r="ED286" s="52"/>
      <c r="EE286" s="52"/>
      <c r="EF286" s="52"/>
      <c r="EG286" s="52"/>
      <c r="EH286" s="52"/>
      <c r="EI286" s="52"/>
      <c r="EJ286" s="52"/>
      <c r="EK286" s="52"/>
      <c r="EL286" s="52"/>
      <c r="EM286" s="52"/>
      <c r="EN286" s="52"/>
      <c r="EO286" s="52"/>
      <c r="EP286" s="52"/>
      <c r="EQ286" s="52"/>
      <c r="ER286" s="52"/>
      <c r="ES286" s="52"/>
      <c r="ET286" s="52"/>
      <c r="EU286" s="52"/>
      <c r="EV286" s="52"/>
      <c r="EW286" s="52"/>
      <c r="EX286" s="52"/>
      <c r="EY286" s="52"/>
      <c r="EZ286" s="52"/>
      <c r="FA286" s="52"/>
      <c r="FB286" s="52"/>
      <c r="FC286" s="52"/>
      <c r="FD286" s="52"/>
      <c r="FE286" s="52"/>
      <c r="FF286" s="52"/>
      <c r="FG286" s="52"/>
      <c r="FH286" s="52"/>
      <c r="FI286" s="52"/>
      <c r="FJ286" s="52"/>
      <c r="FK286" s="52"/>
      <c r="FL286" s="52"/>
      <c r="FM286" s="52"/>
      <c r="FN286" s="52"/>
      <c r="FO286" s="52"/>
      <c r="FP286" s="52"/>
      <c r="FQ286" s="52"/>
      <c r="FR286" s="52"/>
      <c r="FS286" s="52"/>
      <c r="FT286" s="52"/>
      <c r="FU286" s="52"/>
      <c r="FV286" s="52"/>
      <c r="FW286" s="52"/>
      <c r="FX286" s="52"/>
      <c r="FY286" s="52"/>
      <c r="FZ286" s="52"/>
      <c r="GA286" s="52"/>
      <c r="GB286" s="52"/>
      <c r="GC286" s="52"/>
      <c r="GD286" s="52"/>
      <c r="GE286" s="52"/>
      <c r="GF286" s="52"/>
      <c r="GG286" s="52"/>
      <c r="GH286" s="52"/>
      <c r="GI286" s="52"/>
      <c r="GJ286" s="52"/>
      <c r="GK286" s="52"/>
      <c r="GL286" s="52"/>
      <c r="GM286" s="52"/>
      <c r="GN286" s="52"/>
      <c r="GO286" s="52"/>
      <c r="GP286" s="52"/>
      <c r="GQ286" s="52"/>
      <c r="GR286" s="52"/>
      <c r="GS286" s="52"/>
      <c r="GT286" s="52"/>
      <c r="GU286" s="52"/>
      <c r="GV286" s="52"/>
      <c r="GW286" s="52"/>
      <c r="GX286" s="52"/>
      <c r="GY286" s="52"/>
      <c r="GZ286" s="52"/>
      <c r="HA286" s="52"/>
      <c r="HB286" s="52"/>
      <c r="HC286" s="52"/>
      <c r="HD286" s="52"/>
      <c r="HE286" s="52"/>
      <c r="HF286" s="52"/>
      <c r="HG286" s="52"/>
      <c r="HH286" s="52"/>
      <c r="HI286" s="52"/>
      <c r="HJ286" s="52"/>
      <c r="HK286" s="52"/>
      <c r="HL286" s="52"/>
      <c r="HM286" s="52"/>
      <c r="HN286" s="52"/>
      <c r="HO286" s="52"/>
      <c r="HP286" s="52"/>
      <c r="HQ286" s="52"/>
      <c r="HR286" s="52"/>
      <c r="HS286" s="52"/>
      <c r="HT286" s="52"/>
      <c r="HU286" s="52"/>
      <c r="HV286" s="52"/>
      <c r="HW286" s="52"/>
      <c r="HX286" s="52"/>
      <c r="HY286" s="52"/>
      <c r="HZ286" s="52"/>
      <c r="IA286" s="52"/>
      <c r="IB286" s="52"/>
      <c r="IC286" s="52"/>
      <c r="ID286" s="52"/>
      <c r="IE286" s="52"/>
      <c r="IF286" s="52"/>
      <c r="IG286" s="52"/>
      <c r="IH286" s="52"/>
      <c r="II286" s="52"/>
      <c r="IJ286" s="52"/>
      <c r="IK286" s="52"/>
      <c r="IL286" s="52"/>
      <c r="IM286" s="52"/>
      <c r="IN286" s="52"/>
      <c r="IO286" s="52"/>
      <c r="IP286" s="52"/>
      <c r="IQ286" s="52"/>
      <c r="IR286" s="52"/>
      <c r="IS286" s="52"/>
      <c r="IT286" s="52"/>
      <c r="IU286" s="52"/>
      <c r="IV286" s="52"/>
      <c r="IW286" s="52"/>
    </row>
    <row r="287" ht="26.25" customHeight="1">
      <c r="A287" s="52"/>
      <c r="B287" s="84"/>
      <c r="C287" s="84"/>
      <c r="D287" s="84"/>
      <c r="E287" s="84"/>
      <c r="F287" s="369" t="s">
        <v>581</v>
      </c>
      <c r="G287" s="297">
        <v>3.5487401E7</v>
      </c>
      <c r="H287" s="292" t="s">
        <v>582</v>
      </c>
      <c r="I287" s="84"/>
      <c r="J287" s="84"/>
      <c r="K287" s="84"/>
      <c r="L287" s="84"/>
      <c r="M287" s="84"/>
      <c r="N287" s="315">
        <v>1800000.0</v>
      </c>
      <c r="O287" s="84"/>
      <c r="P287" s="315">
        <v>63000.0</v>
      </c>
      <c r="Q287" s="84"/>
      <c r="R287" s="315">
        <v>1737000.0</v>
      </c>
      <c r="S287" s="84"/>
      <c r="T287" s="303" t="s">
        <v>583</v>
      </c>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c r="CK287" s="52"/>
      <c r="CL287" s="52"/>
      <c r="CM287" s="52"/>
      <c r="CN287" s="52"/>
      <c r="CO287" s="52"/>
      <c r="CP287" s="52"/>
      <c r="CQ287" s="52"/>
      <c r="CR287" s="52"/>
      <c r="CS287" s="52"/>
      <c r="CT287" s="52"/>
      <c r="CU287" s="52"/>
      <c r="CV287" s="52"/>
      <c r="CW287" s="52"/>
      <c r="CX287" s="52"/>
      <c r="CY287" s="52"/>
      <c r="CZ287" s="52"/>
      <c r="DA287" s="52"/>
      <c r="DB287" s="52"/>
      <c r="DC287" s="52"/>
      <c r="DD287" s="52"/>
      <c r="DE287" s="52"/>
      <c r="DF287" s="52"/>
      <c r="DG287" s="52"/>
      <c r="DH287" s="52"/>
      <c r="DI287" s="52"/>
      <c r="DJ287" s="52"/>
      <c r="DK287" s="52"/>
      <c r="DL287" s="52"/>
      <c r="DM287" s="52"/>
      <c r="DN287" s="52"/>
      <c r="DO287" s="52"/>
      <c r="DP287" s="52"/>
      <c r="DQ287" s="52"/>
      <c r="DR287" s="52"/>
      <c r="DS287" s="52"/>
      <c r="DT287" s="52"/>
      <c r="DU287" s="52"/>
      <c r="DV287" s="52"/>
      <c r="DW287" s="52"/>
      <c r="DX287" s="52"/>
      <c r="DY287" s="52"/>
      <c r="DZ287" s="52"/>
      <c r="EA287" s="52"/>
      <c r="EB287" s="52"/>
      <c r="EC287" s="52"/>
      <c r="ED287" s="52"/>
      <c r="EE287" s="52"/>
      <c r="EF287" s="52"/>
      <c r="EG287" s="52"/>
      <c r="EH287" s="52"/>
      <c r="EI287" s="52"/>
      <c r="EJ287" s="52"/>
      <c r="EK287" s="52"/>
      <c r="EL287" s="52"/>
      <c r="EM287" s="52"/>
      <c r="EN287" s="52"/>
      <c r="EO287" s="52"/>
      <c r="EP287" s="52"/>
      <c r="EQ287" s="52"/>
      <c r="ER287" s="52"/>
      <c r="ES287" s="52"/>
      <c r="ET287" s="52"/>
      <c r="EU287" s="52"/>
      <c r="EV287" s="52"/>
      <c r="EW287" s="52"/>
      <c r="EX287" s="52"/>
      <c r="EY287" s="52"/>
      <c r="EZ287" s="52"/>
      <c r="FA287" s="52"/>
      <c r="FB287" s="52"/>
      <c r="FC287" s="52"/>
      <c r="FD287" s="52"/>
      <c r="FE287" s="52"/>
      <c r="FF287" s="52"/>
      <c r="FG287" s="52"/>
      <c r="FH287" s="52"/>
      <c r="FI287" s="52"/>
      <c r="FJ287" s="52"/>
      <c r="FK287" s="52"/>
      <c r="FL287" s="52"/>
      <c r="FM287" s="52"/>
      <c r="FN287" s="52"/>
      <c r="FO287" s="52"/>
      <c r="FP287" s="52"/>
      <c r="FQ287" s="52"/>
      <c r="FR287" s="52"/>
      <c r="FS287" s="52"/>
      <c r="FT287" s="52"/>
      <c r="FU287" s="52"/>
      <c r="FV287" s="52"/>
      <c r="FW287" s="52"/>
      <c r="FX287" s="52"/>
      <c r="FY287" s="52"/>
      <c r="FZ287" s="52"/>
      <c r="GA287" s="52"/>
      <c r="GB287" s="52"/>
      <c r="GC287" s="52"/>
      <c r="GD287" s="52"/>
      <c r="GE287" s="52"/>
      <c r="GF287" s="52"/>
      <c r="GG287" s="52"/>
      <c r="GH287" s="52"/>
      <c r="GI287" s="52"/>
      <c r="GJ287" s="52"/>
      <c r="GK287" s="52"/>
      <c r="GL287" s="52"/>
      <c r="GM287" s="52"/>
      <c r="GN287" s="52"/>
      <c r="GO287" s="52"/>
      <c r="GP287" s="52"/>
      <c r="GQ287" s="52"/>
      <c r="GR287" s="52"/>
      <c r="GS287" s="52"/>
      <c r="GT287" s="52"/>
      <c r="GU287" s="52"/>
      <c r="GV287" s="52"/>
      <c r="GW287" s="52"/>
      <c r="GX287" s="52"/>
      <c r="GY287" s="52"/>
      <c r="GZ287" s="52"/>
      <c r="HA287" s="52"/>
      <c r="HB287" s="52"/>
      <c r="HC287" s="52"/>
      <c r="HD287" s="52"/>
      <c r="HE287" s="52"/>
      <c r="HF287" s="52"/>
      <c r="HG287" s="52"/>
      <c r="HH287" s="52"/>
      <c r="HI287" s="52"/>
      <c r="HJ287" s="52"/>
      <c r="HK287" s="52"/>
      <c r="HL287" s="52"/>
      <c r="HM287" s="52"/>
      <c r="HN287" s="52"/>
      <c r="HO287" s="52"/>
      <c r="HP287" s="52"/>
      <c r="HQ287" s="52"/>
      <c r="HR287" s="52"/>
      <c r="HS287" s="52"/>
      <c r="HT287" s="52"/>
      <c r="HU287" s="52"/>
      <c r="HV287" s="52"/>
      <c r="HW287" s="52"/>
      <c r="HX287" s="52"/>
      <c r="HY287" s="52"/>
      <c r="HZ287" s="52"/>
      <c r="IA287" s="52"/>
      <c r="IB287" s="52"/>
      <c r="IC287" s="52"/>
      <c r="ID287" s="52"/>
      <c r="IE287" s="52"/>
      <c r="IF287" s="52"/>
      <c r="IG287" s="52"/>
      <c r="IH287" s="52"/>
      <c r="II287" s="52"/>
      <c r="IJ287" s="52"/>
      <c r="IK287" s="52"/>
      <c r="IL287" s="52"/>
      <c r="IM287" s="52"/>
      <c r="IN287" s="52"/>
      <c r="IO287" s="52"/>
      <c r="IP287" s="52"/>
      <c r="IQ287" s="52"/>
      <c r="IR287" s="52"/>
      <c r="IS287" s="52"/>
      <c r="IT287" s="52"/>
      <c r="IU287" s="52"/>
      <c r="IV287" s="52"/>
      <c r="IW287" s="52"/>
    </row>
    <row r="288" ht="26.25" customHeight="1">
      <c r="A288" s="52"/>
      <c r="B288" s="84"/>
      <c r="C288" s="84"/>
      <c r="D288" s="84"/>
      <c r="E288" s="84"/>
      <c r="F288" s="369" t="s">
        <v>584</v>
      </c>
      <c r="G288" s="293" t="s">
        <v>585</v>
      </c>
      <c r="H288" s="292" t="s">
        <v>586</v>
      </c>
      <c r="I288" s="84"/>
      <c r="J288" s="84"/>
      <c r="K288" s="84"/>
      <c r="L288" s="84"/>
      <c r="M288" s="84"/>
      <c r="N288" s="315">
        <v>2400000.0</v>
      </c>
      <c r="O288" s="84"/>
      <c r="P288" s="315">
        <v>60000.0</v>
      </c>
      <c r="Q288" s="84"/>
      <c r="R288" s="315">
        <v>2340000.0</v>
      </c>
      <c r="S288" s="84"/>
      <c r="T288" s="303" t="s">
        <v>587</v>
      </c>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c r="CW288" s="52"/>
      <c r="CX288" s="52"/>
      <c r="CY288" s="52"/>
      <c r="CZ288" s="52"/>
      <c r="DA288" s="52"/>
      <c r="DB288" s="52"/>
      <c r="DC288" s="52"/>
      <c r="DD288" s="52"/>
      <c r="DE288" s="52"/>
      <c r="DF288" s="52"/>
      <c r="DG288" s="52"/>
      <c r="DH288" s="52"/>
      <c r="DI288" s="52"/>
      <c r="DJ288" s="52"/>
      <c r="DK288" s="52"/>
      <c r="DL288" s="52"/>
      <c r="DM288" s="52"/>
      <c r="DN288" s="52"/>
      <c r="DO288" s="52"/>
      <c r="DP288" s="52"/>
      <c r="DQ288" s="52"/>
      <c r="DR288" s="52"/>
      <c r="DS288" s="52"/>
      <c r="DT288" s="52"/>
      <c r="DU288" s="52"/>
      <c r="DV288" s="52"/>
      <c r="DW288" s="52"/>
      <c r="DX288" s="52"/>
      <c r="DY288" s="52"/>
      <c r="DZ288" s="52"/>
      <c r="EA288" s="52"/>
      <c r="EB288" s="52"/>
      <c r="EC288" s="52"/>
      <c r="ED288" s="52"/>
      <c r="EE288" s="52"/>
      <c r="EF288" s="52"/>
      <c r="EG288" s="52"/>
      <c r="EH288" s="52"/>
      <c r="EI288" s="52"/>
      <c r="EJ288" s="52"/>
      <c r="EK288" s="52"/>
      <c r="EL288" s="52"/>
      <c r="EM288" s="52"/>
      <c r="EN288" s="52"/>
      <c r="EO288" s="52"/>
      <c r="EP288" s="52"/>
      <c r="EQ288" s="52"/>
      <c r="ER288" s="52"/>
      <c r="ES288" s="52"/>
      <c r="ET288" s="52"/>
      <c r="EU288" s="52"/>
      <c r="EV288" s="52"/>
      <c r="EW288" s="52"/>
      <c r="EX288" s="52"/>
      <c r="EY288" s="52"/>
      <c r="EZ288" s="52"/>
      <c r="FA288" s="52"/>
      <c r="FB288" s="52"/>
      <c r="FC288" s="52"/>
      <c r="FD288" s="52"/>
      <c r="FE288" s="52"/>
      <c r="FF288" s="52"/>
      <c r="FG288" s="52"/>
      <c r="FH288" s="52"/>
      <c r="FI288" s="52"/>
      <c r="FJ288" s="52"/>
      <c r="FK288" s="52"/>
      <c r="FL288" s="52"/>
      <c r="FM288" s="52"/>
      <c r="FN288" s="52"/>
      <c r="FO288" s="52"/>
      <c r="FP288" s="52"/>
      <c r="FQ288" s="52"/>
      <c r="FR288" s="52"/>
      <c r="FS288" s="52"/>
      <c r="FT288" s="52"/>
      <c r="FU288" s="52"/>
      <c r="FV288" s="52"/>
      <c r="FW288" s="52"/>
      <c r="FX288" s="52"/>
      <c r="FY288" s="52"/>
      <c r="FZ288" s="52"/>
      <c r="GA288" s="52"/>
      <c r="GB288" s="52"/>
      <c r="GC288" s="52"/>
      <c r="GD288" s="52"/>
      <c r="GE288" s="52"/>
      <c r="GF288" s="52"/>
      <c r="GG288" s="52"/>
      <c r="GH288" s="52"/>
      <c r="GI288" s="52"/>
      <c r="GJ288" s="52"/>
      <c r="GK288" s="52"/>
      <c r="GL288" s="52"/>
      <c r="GM288" s="52"/>
      <c r="GN288" s="52"/>
      <c r="GO288" s="52"/>
      <c r="GP288" s="52"/>
      <c r="GQ288" s="52"/>
      <c r="GR288" s="52"/>
      <c r="GS288" s="52"/>
      <c r="GT288" s="52"/>
      <c r="GU288" s="52"/>
      <c r="GV288" s="52"/>
      <c r="GW288" s="52"/>
      <c r="GX288" s="52"/>
      <c r="GY288" s="52"/>
      <c r="GZ288" s="52"/>
      <c r="HA288" s="52"/>
      <c r="HB288" s="52"/>
      <c r="HC288" s="52"/>
      <c r="HD288" s="52"/>
      <c r="HE288" s="52"/>
      <c r="HF288" s="52"/>
      <c r="HG288" s="52"/>
      <c r="HH288" s="52"/>
      <c r="HI288" s="52"/>
      <c r="HJ288" s="52"/>
      <c r="HK288" s="52"/>
      <c r="HL288" s="52"/>
      <c r="HM288" s="52"/>
      <c r="HN288" s="52"/>
      <c r="HO288" s="52"/>
      <c r="HP288" s="52"/>
      <c r="HQ288" s="52"/>
      <c r="HR288" s="52"/>
      <c r="HS288" s="52"/>
      <c r="HT288" s="52"/>
      <c r="HU288" s="52"/>
      <c r="HV288" s="52"/>
      <c r="HW288" s="52"/>
      <c r="HX288" s="52"/>
      <c r="HY288" s="52"/>
      <c r="HZ288" s="52"/>
      <c r="IA288" s="52"/>
      <c r="IB288" s="52"/>
      <c r="IC288" s="52"/>
      <c r="ID288" s="52"/>
      <c r="IE288" s="52"/>
      <c r="IF288" s="52"/>
      <c r="IG288" s="52"/>
      <c r="IH288" s="52"/>
      <c r="II288" s="52"/>
      <c r="IJ288" s="52"/>
      <c r="IK288" s="52"/>
      <c r="IL288" s="52"/>
      <c r="IM288" s="52"/>
      <c r="IN288" s="52"/>
      <c r="IO288" s="52"/>
      <c r="IP288" s="52"/>
      <c r="IQ288" s="52"/>
      <c r="IR288" s="52"/>
      <c r="IS288" s="52"/>
      <c r="IT288" s="52"/>
      <c r="IU288" s="52"/>
      <c r="IV288" s="52"/>
      <c r="IW288" s="52"/>
    </row>
    <row r="289" ht="12.75" customHeight="1">
      <c r="A289" s="52"/>
      <c r="B289" s="84"/>
      <c r="C289" s="84"/>
      <c r="D289" s="84"/>
      <c r="E289" s="325"/>
      <c r="F289" s="369" t="s">
        <v>588</v>
      </c>
      <c r="G289" s="293">
        <v>5.2233903E7</v>
      </c>
      <c r="H289" s="314" t="s">
        <v>589</v>
      </c>
      <c r="I289" s="86"/>
      <c r="J289" s="86"/>
      <c r="K289" s="86"/>
      <c r="L289" s="86"/>
      <c r="M289" s="86"/>
      <c r="N289" s="315">
        <v>3000000.0</v>
      </c>
      <c r="O289" s="86"/>
      <c r="P289" s="315">
        <v>105000.0</v>
      </c>
      <c r="Q289" s="86"/>
      <c r="R289" s="315">
        <v>2895000.0</v>
      </c>
      <c r="S289" s="86"/>
      <c r="T289" s="303" t="s">
        <v>590</v>
      </c>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c r="CW289" s="52"/>
      <c r="CX289" s="52"/>
      <c r="CY289" s="52"/>
      <c r="CZ289" s="52"/>
      <c r="DA289" s="52"/>
      <c r="DB289" s="52"/>
      <c r="DC289" s="52"/>
      <c r="DD289" s="52"/>
      <c r="DE289" s="52"/>
      <c r="DF289" s="52"/>
      <c r="DG289" s="52"/>
      <c r="DH289" s="52"/>
      <c r="DI289" s="52"/>
      <c r="DJ289" s="52"/>
      <c r="DK289" s="52"/>
      <c r="DL289" s="52"/>
      <c r="DM289" s="52"/>
      <c r="DN289" s="52"/>
      <c r="DO289" s="52"/>
      <c r="DP289" s="52"/>
      <c r="DQ289" s="52"/>
      <c r="DR289" s="52"/>
      <c r="DS289" s="52"/>
      <c r="DT289" s="52"/>
      <c r="DU289" s="52"/>
      <c r="DV289" s="52"/>
      <c r="DW289" s="52"/>
      <c r="DX289" s="52"/>
      <c r="DY289" s="52"/>
      <c r="DZ289" s="52"/>
      <c r="EA289" s="52"/>
      <c r="EB289" s="52"/>
      <c r="EC289" s="52"/>
      <c r="ED289" s="52"/>
      <c r="EE289" s="52"/>
      <c r="EF289" s="52"/>
      <c r="EG289" s="52"/>
      <c r="EH289" s="52"/>
      <c r="EI289" s="52"/>
      <c r="EJ289" s="52"/>
      <c r="EK289" s="52"/>
      <c r="EL289" s="52"/>
      <c r="EM289" s="52"/>
      <c r="EN289" s="52"/>
      <c r="EO289" s="52"/>
      <c r="EP289" s="52"/>
      <c r="EQ289" s="52"/>
      <c r="ER289" s="52"/>
      <c r="ES289" s="52"/>
      <c r="ET289" s="52"/>
      <c r="EU289" s="52"/>
      <c r="EV289" s="52"/>
      <c r="EW289" s="52"/>
      <c r="EX289" s="52"/>
      <c r="EY289" s="52"/>
      <c r="EZ289" s="52"/>
      <c r="FA289" s="52"/>
      <c r="FB289" s="52"/>
      <c r="FC289" s="52"/>
      <c r="FD289" s="52"/>
      <c r="FE289" s="52"/>
      <c r="FF289" s="52"/>
      <c r="FG289" s="52"/>
      <c r="FH289" s="52"/>
      <c r="FI289" s="52"/>
      <c r="FJ289" s="52"/>
      <c r="FK289" s="52"/>
      <c r="FL289" s="52"/>
      <c r="FM289" s="52"/>
      <c r="FN289" s="52"/>
      <c r="FO289" s="52"/>
      <c r="FP289" s="52"/>
      <c r="FQ289" s="52"/>
      <c r="FR289" s="52"/>
      <c r="FS289" s="52"/>
      <c r="FT289" s="52"/>
      <c r="FU289" s="52"/>
      <c r="FV289" s="52"/>
      <c r="FW289" s="52"/>
      <c r="FX289" s="52"/>
      <c r="FY289" s="52"/>
      <c r="FZ289" s="52"/>
      <c r="GA289" s="52"/>
      <c r="GB289" s="52"/>
      <c r="GC289" s="52"/>
      <c r="GD289" s="52"/>
      <c r="GE289" s="52"/>
      <c r="GF289" s="52"/>
      <c r="GG289" s="52"/>
      <c r="GH289" s="52"/>
      <c r="GI289" s="52"/>
      <c r="GJ289" s="52"/>
      <c r="GK289" s="52"/>
      <c r="GL289" s="52"/>
      <c r="GM289" s="52"/>
      <c r="GN289" s="52"/>
      <c r="GO289" s="52"/>
      <c r="GP289" s="52"/>
      <c r="GQ289" s="52"/>
      <c r="GR289" s="52"/>
      <c r="GS289" s="52"/>
      <c r="GT289" s="52"/>
      <c r="GU289" s="52"/>
      <c r="GV289" s="52"/>
      <c r="GW289" s="52"/>
      <c r="GX289" s="52"/>
      <c r="GY289" s="52"/>
      <c r="GZ289" s="52"/>
      <c r="HA289" s="52"/>
      <c r="HB289" s="52"/>
      <c r="HC289" s="52"/>
      <c r="HD289" s="52"/>
      <c r="HE289" s="52"/>
      <c r="HF289" s="52"/>
      <c r="HG289" s="52"/>
      <c r="HH289" s="52"/>
      <c r="HI289" s="52"/>
      <c r="HJ289" s="52"/>
      <c r="HK289" s="52"/>
      <c r="HL289" s="52"/>
      <c r="HM289" s="52"/>
      <c r="HN289" s="52"/>
      <c r="HO289" s="52"/>
      <c r="HP289" s="52"/>
      <c r="HQ289" s="52"/>
      <c r="HR289" s="52"/>
      <c r="HS289" s="52"/>
      <c r="HT289" s="52"/>
      <c r="HU289" s="52"/>
      <c r="HV289" s="52"/>
      <c r="HW289" s="52"/>
      <c r="HX289" s="52"/>
      <c r="HY289" s="52"/>
      <c r="HZ289" s="52"/>
      <c r="IA289" s="52"/>
      <c r="IB289" s="52"/>
      <c r="IC289" s="52"/>
      <c r="ID289" s="52"/>
      <c r="IE289" s="52"/>
      <c r="IF289" s="52"/>
      <c r="IG289" s="52"/>
      <c r="IH289" s="52"/>
      <c r="II289" s="52"/>
      <c r="IJ289" s="52"/>
      <c r="IK289" s="52"/>
      <c r="IL289" s="52"/>
      <c r="IM289" s="52"/>
      <c r="IN289" s="52"/>
      <c r="IO289" s="52"/>
      <c r="IP289" s="52"/>
      <c r="IQ289" s="52"/>
      <c r="IR289" s="52"/>
      <c r="IS289" s="52"/>
      <c r="IT289" s="52"/>
      <c r="IU289" s="52"/>
      <c r="IV289" s="52"/>
      <c r="IW289" s="52"/>
    </row>
    <row r="290" ht="12.75" customHeight="1">
      <c r="A290" s="52"/>
      <c r="B290" s="84"/>
      <c r="C290" s="84"/>
      <c r="D290" s="309" t="s">
        <v>591</v>
      </c>
      <c r="E290" s="331">
        <v>1.42857143E8</v>
      </c>
      <c r="F290" s="148" t="s">
        <v>592</v>
      </c>
      <c r="G290" s="297">
        <v>4.1666818E7</v>
      </c>
      <c r="H290" s="314" t="s">
        <v>593</v>
      </c>
      <c r="I290" s="370" t="s">
        <v>18</v>
      </c>
      <c r="J290" s="370" t="s">
        <v>18</v>
      </c>
      <c r="K290" s="370" t="s">
        <v>18</v>
      </c>
      <c r="L290" s="371">
        <v>45992.0</v>
      </c>
      <c r="M290" s="370" t="s">
        <v>55</v>
      </c>
      <c r="N290" s="372">
        <v>2.066E7</v>
      </c>
      <c r="O290" s="373"/>
      <c r="P290" s="372">
        <v>723100.0</v>
      </c>
      <c r="Q290" s="373"/>
      <c r="R290" s="372">
        <v>1.99369E7</v>
      </c>
      <c r="S290" s="373"/>
      <c r="T290" s="303" t="s">
        <v>594</v>
      </c>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c r="CK290" s="52"/>
      <c r="CL290" s="52"/>
      <c r="CM290" s="52"/>
      <c r="CN290" s="52"/>
      <c r="CO290" s="52"/>
      <c r="CP290" s="52"/>
      <c r="CQ290" s="52"/>
      <c r="CR290" s="52"/>
      <c r="CS290" s="52"/>
      <c r="CT290" s="52"/>
      <c r="CU290" s="52"/>
      <c r="CV290" s="52"/>
      <c r="CW290" s="52"/>
      <c r="CX290" s="52"/>
      <c r="CY290" s="52"/>
      <c r="CZ290" s="52"/>
      <c r="DA290" s="52"/>
      <c r="DB290" s="52"/>
      <c r="DC290" s="52"/>
      <c r="DD290" s="52"/>
      <c r="DE290" s="52"/>
      <c r="DF290" s="52"/>
      <c r="DG290" s="52"/>
      <c r="DH290" s="52"/>
      <c r="DI290" s="52"/>
      <c r="DJ290" s="52"/>
      <c r="DK290" s="52"/>
      <c r="DL290" s="52"/>
      <c r="DM290" s="52"/>
      <c r="DN290" s="52"/>
      <c r="DO290" s="52"/>
      <c r="DP290" s="52"/>
      <c r="DQ290" s="52"/>
      <c r="DR290" s="52"/>
      <c r="DS290" s="52"/>
      <c r="DT290" s="52"/>
      <c r="DU290" s="52"/>
      <c r="DV290" s="52"/>
      <c r="DW290" s="52"/>
      <c r="DX290" s="52"/>
      <c r="DY290" s="52"/>
      <c r="DZ290" s="52"/>
      <c r="EA290" s="52"/>
      <c r="EB290" s="52"/>
      <c r="EC290" s="52"/>
      <c r="ED290" s="52"/>
      <c r="EE290" s="52"/>
      <c r="EF290" s="52"/>
      <c r="EG290" s="52"/>
      <c r="EH290" s="52"/>
      <c r="EI290" s="52"/>
      <c r="EJ290" s="52"/>
      <c r="EK290" s="52"/>
      <c r="EL290" s="52"/>
      <c r="EM290" s="52"/>
      <c r="EN290" s="52"/>
      <c r="EO290" s="52"/>
      <c r="EP290" s="52"/>
      <c r="EQ290" s="52"/>
      <c r="ER290" s="52"/>
      <c r="ES290" s="52"/>
      <c r="ET290" s="52"/>
      <c r="EU290" s="52"/>
      <c r="EV290" s="52"/>
      <c r="EW290" s="52"/>
      <c r="EX290" s="52"/>
      <c r="EY290" s="52"/>
      <c r="EZ290" s="52"/>
      <c r="FA290" s="52"/>
      <c r="FB290" s="52"/>
      <c r="FC290" s="52"/>
      <c r="FD290" s="52"/>
      <c r="FE290" s="52"/>
      <c r="FF290" s="52"/>
      <c r="FG290" s="52"/>
      <c r="FH290" s="52"/>
      <c r="FI290" s="52"/>
      <c r="FJ290" s="52"/>
      <c r="FK290" s="52"/>
      <c r="FL290" s="52"/>
      <c r="FM290" s="52"/>
      <c r="FN290" s="52"/>
      <c r="FO290" s="52"/>
      <c r="FP290" s="52"/>
      <c r="FQ290" s="52"/>
      <c r="FR290" s="52"/>
      <c r="FS290" s="52"/>
      <c r="FT290" s="52"/>
      <c r="FU290" s="52"/>
      <c r="FV290" s="52"/>
      <c r="FW290" s="52"/>
      <c r="FX290" s="52"/>
      <c r="FY290" s="52"/>
      <c r="FZ290" s="52"/>
      <c r="GA290" s="52"/>
      <c r="GB290" s="52"/>
      <c r="GC290" s="52"/>
      <c r="GD290" s="52"/>
      <c r="GE290" s="52"/>
      <c r="GF290" s="52"/>
      <c r="GG290" s="52"/>
      <c r="GH290" s="52"/>
      <c r="GI290" s="52"/>
      <c r="GJ290" s="52"/>
      <c r="GK290" s="52"/>
      <c r="GL290" s="52"/>
      <c r="GM290" s="52"/>
      <c r="GN290" s="52"/>
      <c r="GO290" s="52"/>
      <c r="GP290" s="52"/>
      <c r="GQ290" s="52"/>
      <c r="GR290" s="52"/>
      <c r="GS290" s="52"/>
      <c r="GT290" s="52"/>
      <c r="GU290" s="52"/>
      <c r="GV290" s="52"/>
      <c r="GW290" s="52"/>
      <c r="GX290" s="52"/>
      <c r="GY290" s="52"/>
      <c r="GZ290" s="52"/>
      <c r="HA290" s="52"/>
      <c r="HB290" s="52"/>
      <c r="HC290" s="52"/>
      <c r="HD290" s="52"/>
      <c r="HE290" s="52"/>
      <c r="HF290" s="52"/>
      <c r="HG290" s="52"/>
      <c r="HH290" s="52"/>
      <c r="HI290" s="52"/>
      <c r="HJ290" s="52"/>
      <c r="HK290" s="52"/>
      <c r="HL290" s="52"/>
      <c r="HM290" s="52"/>
      <c r="HN290" s="52"/>
      <c r="HO290" s="52"/>
      <c r="HP290" s="52"/>
      <c r="HQ290" s="52"/>
      <c r="HR290" s="52"/>
      <c r="HS290" s="52"/>
      <c r="HT290" s="52"/>
      <c r="HU290" s="52"/>
      <c r="HV290" s="52"/>
      <c r="HW290" s="52"/>
      <c r="HX290" s="52"/>
      <c r="HY290" s="52"/>
      <c r="HZ290" s="52"/>
      <c r="IA290" s="52"/>
      <c r="IB290" s="52"/>
      <c r="IC290" s="52"/>
      <c r="ID290" s="52"/>
      <c r="IE290" s="52"/>
      <c r="IF290" s="52"/>
      <c r="IG290" s="52"/>
      <c r="IH290" s="52"/>
      <c r="II290" s="52"/>
      <c r="IJ290" s="52"/>
      <c r="IK290" s="52"/>
      <c r="IL290" s="52"/>
      <c r="IM290" s="52"/>
      <c r="IN290" s="52"/>
      <c r="IO290" s="52"/>
      <c r="IP290" s="52"/>
      <c r="IQ290" s="52"/>
      <c r="IR290" s="52"/>
      <c r="IS290" s="52"/>
      <c r="IT290" s="52"/>
      <c r="IU290" s="52"/>
      <c r="IV290" s="52"/>
      <c r="IW290" s="52"/>
    </row>
    <row r="291" ht="12.75" customHeight="1">
      <c r="A291" s="52"/>
      <c r="B291" s="84"/>
      <c r="C291" s="84"/>
      <c r="D291" s="84"/>
      <c r="E291" s="84"/>
      <c r="F291" s="303" t="s">
        <v>595</v>
      </c>
      <c r="G291" s="297">
        <v>8.0749805E7</v>
      </c>
      <c r="H291" s="314" t="s">
        <v>596</v>
      </c>
      <c r="I291" s="84"/>
      <c r="J291" s="84"/>
      <c r="K291" s="84"/>
      <c r="L291" s="84"/>
      <c r="M291" s="84"/>
      <c r="N291" s="372">
        <v>2.992E7</v>
      </c>
      <c r="O291" s="373"/>
      <c r="P291" s="372">
        <v>1047200.0</v>
      </c>
      <c r="Q291" s="373"/>
      <c r="R291" s="372">
        <v>2.88728E7</v>
      </c>
      <c r="S291" s="373"/>
      <c r="T291" s="303" t="s">
        <v>597</v>
      </c>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c r="CK291" s="52"/>
      <c r="CL291" s="52"/>
      <c r="CM291" s="52"/>
      <c r="CN291" s="52"/>
      <c r="CO291" s="52"/>
      <c r="CP291" s="52"/>
      <c r="CQ291" s="52"/>
      <c r="CR291" s="52"/>
      <c r="CS291" s="52"/>
      <c r="CT291" s="52"/>
      <c r="CU291" s="52"/>
      <c r="CV291" s="52"/>
      <c r="CW291" s="52"/>
      <c r="CX291" s="52"/>
      <c r="CY291" s="52"/>
      <c r="CZ291" s="52"/>
      <c r="DA291" s="52"/>
      <c r="DB291" s="52"/>
      <c r="DC291" s="52"/>
      <c r="DD291" s="52"/>
      <c r="DE291" s="52"/>
      <c r="DF291" s="52"/>
      <c r="DG291" s="52"/>
      <c r="DH291" s="52"/>
      <c r="DI291" s="52"/>
      <c r="DJ291" s="52"/>
      <c r="DK291" s="52"/>
      <c r="DL291" s="52"/>
      <c r="DM291" s="52"/>
      <c r="DN291" s="52"/>
      <c r="DO291" s="52"/>
      <c r="DP291" s="52"/>
      <c r="DQ291" s="52"/>
      <c r="DR291" s="52"/>
      <c r="DS291" s="52"/>
      <c r="DT291" s="52"/>
      <c r="DU291" s="52"/>
      <c r="DV291" s="52"/>
      <c r="DW291" s="52"/>
      <c r="DX291" s="52"/>
      <c r="DY291" s="52"/>
      <c r="DZ291" s="52"/>
      <c r="EA291" s="52"/>
      <c r="EB291" s="52"/>
      <c r="EC291" s="52"/>
      <c r="ED291" s="52"/>
      <c r="EE291" s="52"/>
      <c r="EF291" s="52"/>
      <c r="EG291" s="52"/>
      <c r="EH291" s="52"/>
      <c r="EI291" s="52"/>
      <c r="EJ291" s="52"/>
      <c r="EK291" s="52"/>
      <c r="EL291" s="52"/>
      <c r="EM291" s="52"/>
      <c r="EN291" s="52"/>
      <c r="EO291" s="52"/>
      <c r="EP291" s="52"/>
      <c r="EQ291" s="52"/>
      <c r="ER291" s="52"/>
      <c r="ES291" s="52"/>
      <c r="ET291" s="52"/>
      <c r="EU291" s="52"/>
      <c r="EV291" s="52"/>
      <c r="EW291" s="52"/>
      <c r="EX291" s="52"/>
      <c r="EY291" s="52"/>
      <c r="EZ291" s="52"/>
      <c r="FA291" s="52"/>
      <c r="FB291" s="52"/>
      <c r="FC291" s="52"/>
      <c r="FD291" s="52"/>
      <c r="FE291" s="52"/>
      <c r="FF291" s="52"/>
      <c r="FG291" s="52"/>
      <c r="FH291" s="52"/>
      <c r="FI291" s="52"/>
      <c r="FJ291" s="52"/>
      <c r="FK291" s="52"/>
      <c r="FL291" s="52"/>
      <c r="FM291" s="52"/>
      <c r="FN291" s="52"/>
      <c r="FO291" s="52"/>
      <c r="FP291" s="52"/>
      <c r="FQ291" s="52"/>
      <c r="FR291" s="52"/>
      <c r="FS291" s="52"/>
      <c r="FT291" s="52"/>
      <c r="FU291" s="52"/>
      <c r="FV291" s="52"/>
      <c r="FW291" s="52"/>
      <c r="FX291" s="52"/>
      <c r="FY291" s="52"/>
      <c r="FZ291" s="52"/>
      <c r="GA291" s="52"/>
      <c r="GB291" s="52"/>
      <c r="GC291" s="52"/>
      <c r="GD291" s="52"/>
      <c r="GE291" s="52"/>
      <c r="GF291" s="52"/>
      <c r="GG291" s="52"/>
      <c r="GH291" s="52"/>
      <c r="GI291" s="52"/>
      <c r="GJ291" s="52"/>
      <c r="GK291" s="52"/>
      <c r="GL291" s="52"/>
      <c r="GM291" s="52"/>
      <c r="GN291" s="52"/>
      <c r="GO291" s="52"/>
      <c r="GP291" s="52"/>
      <c r="GQ291" s="52"/>
      <c r="GR291" s="52"/>
      <c r="GS291" s="52"/>
      <c r="GT291" s="52"/>
      <c r="GU291" s="52"/>
      <c r="GV291" s="52"/>
      <c r="GW291" s="52"/>
      <c r="GX291" s="52"/>
      <c r="GY291" s="52"/>
      <c r="GZ291" s="52"/>
      <c r="HA291" s="52"/>
      <c r="HB291" s="52"/>
      <c r="HC291" s="52"/>
      <c r="HD291" s="52"/>
      <c r="HE291" s="52"/>
      <c r="HF291" s="52"/>
      <c r="HG291" s="52"/>
      <c r="HH291" s="52"/>
      <c r="HI291" s="52"/>
      <c r="HJ291" s="52"/>
      <c r="HK291" s="52"/>
      <c r="HL291" s="52"/>
      <c r="HM291" s="52"/>
      <c r="HN291" s="52"/>
      <c r="HO291" s="52"/>
      <c r="HP291" s="52"/>
      <c r="HQ291" s="52"/>
      <c r="HR291" s="52"/>
      <c r="HS291" s="52"/>
      <c r="HT291" s="52"/>
      <c r="HU291" s="52"/>
      <c r="HV291" s="52"/>
      <c r="HW291" s="52"/>
      <c r="HX291" s="52"/>
      <c r="HY291" s="52"/>
      <c r="HZ291" s="52"/>
      <c r="IA291" s="52"/>
      <c r="IB291" s="52"/>
      <c r="IC291" s="52"/>
      <c r="ID291" s="52"/>
      <c r="IE291" s="52"/>
      <c r="IF291" s="52"/>
      <c r="IG291" s="52"/>
      <c r="IH291" s="52"/>
      <c r="II291" s="52"/>
      <c r="IJ291" s="52"/>
      <c r="IK291" s="52"/>
      <c r="IL291" s="52"/>
      <c r="IM291" s="52"/>
      <c r="IN291" s="52"/>
      <c r="IO291" s="52"/>
      <c r="IP291" s="52"/>
      <c r="IQ291" s="52"/>
      <c r="IR291" s="52"/>
      <c r="IS291" s="52"/>
      <c r="IT291" s="52"/>
      <c r="IU291" s="52"/>
      <c r="IV291" s="52"/>
      <c r="IW291" s="52"/>
    </row>
    <row r="292" ht="12.75" customHeight="1">
      <c r="A292" s="52"/>
      <c r="B292" s="84"/>
      <c r="C292" s="84"/>
      <c r="D292" s="84"/>
      <c r="E292" s="84"/>
      <c r="F292" s="303" t="s">
        <v>598</v>
      </c>
      <c r="G292" s="297">
        <v>1.033717948E9</v>
      </c>
      <c r="H292" s="314" t="s">
        <v>599</v>
      </c>
      <c r="I292" s="84"/>
      <c r="J292" s="84"/>
      <c r="K292" s="84"/>
      <c r="L292" s="84"/>
      <c r="M292" s="84"/>
      <c r="N292" s="372">
        <v>2.5E7</v>
      </c>
      <c r="O292" s="373"/>
      <c r="P292" s="372">
        <v>625000.0</v>
      </c>
      <c r="Q292" s="373"/>
      <c r="R292" s="372">
        <v>2.4375E7</v>
      </c>
      <c r="S292" s="373"/>
      <c r="T292" s="303" t="s">
        <v>600</v>
      </c>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c r="CK292" s="52"/>
      <c r="CL292" s="52"/>
      <c r="CM292" s="52"/>
      <c r="CN292" s="52"/>
      <c r="CO292" s="52"/>
      <c r="CP292" s="52"/>
      <c r="CQ292" s="52"/>
      <c r="CR292" s="52"/>
      <c r="CS292" s="52"/>
      <c r="CT292" s="52"/>
      <c r="CU292" s="52"/>
      <c r="CV292" s="52"/>
      <c r="CW292" s="52"/>
      <c r="CX292" s="52"/>
      <c r="CY292" s="52"/>
      <c r="CZ292" s="52"/>
      <c r="DA292" s="52"/>
      <c r="DB292" s="52"/>
      <c r="DC292" s="52"/>
      <c r="DD292" s="52"/>
      <c r="DE292" s="52"/>
      <c r="DF292" s="52"/>
      <c r="DG292" s="52"/>
      <c r="DH292" s="52"/>
      <c r="DI292" s="52"/>
      <c r="DJ292" s="52"/>
      <c r="DK292" s="52"/>
      <c r="DL292" s="52"/>
      <c r="DM292" s="52"/>
      <c r="DN292" s="52"/>
      <c r="DO292" s="52"/>
      <c r="DP292" s="52"/>
      <c r="DQ292" s="52"/>
      <c r="DR292" s="52"/>
      <c r="DS292" s="52"/>
      <c r="DT292" s="52"/>
      <c r="DU292" s="52"/>
      <c r="DV292" s="52"/>
      <c r="DW292" s="52"/>
      <c r="DX292" s="52"/>
      <c r="DY292" s="52"/>
      <c r="DZ292" s="52"/>
      <c r="EA292" s="52"/>
      <c r="EB292" s="52"/>
      <c r="EC292" s="52"/>
      <c r="ED292" s="52"/>
      <c r="EE292" s="52"/>
      <c r="EF292" s="52"/>
      <c r="EG292" s="52"/>
      <c r="EH292" s="52"/>
      <c r="EI292" s="52"/>
      <c r="EJ292" s="52"/>
      <c r="EK292" s="52"/>
      <c r="EL292" s="52"/>
      <c r="EM292" s="52"/>
      <c r="EN292" s="52"/>
      <c r="EO292" s="52"/>
      <c r="EP292" s="52"/>
      <c r="EQ292" s="52"/>
      <c r="ER292" s="52"/>
      <c r="ES292" s="52"/>
      <c r="ET292" s="52"/>
      <c r="EU292" s="52"/>
      <c r="EV292" s="52"/>
      <c r="EW292" s="52"/>
      <c r="EX292" s="52"/>
      <c r="EY292" s="52"/>
      <c r="EZ292" s="52"/>
      <c r="FA292" s="52"/>
      <c r="FB292" s="52"/>
      <c r="FC292" s="52"/>
      <c r="FD292" s="52"/>
      <c r="FE292" s="52"/>
      <c r="FF292" s="52"/>
      <c r="FG292" s="52"/>
      <c r="FH292" s="52"/>
      <c r="FI292" s="52"/>
      <c r="FJ292" s="52"/>
      <c r="FK292" s="52"/>
      <c r="FL292" s="52"/>
      <c r="FM292" s="52"/>
      <c r="FN292" s="52"/>
      <c r="FO292" s="52"/>
      <c r="FP292" s="52"/>
      <c r="FQ292" s="52"/>
      <c r="FR292" s="52"/>
      <c r="FS292" s="52"/>
      <c r="FT292" s="52"/>
      <c r="FU292" s="52"/>
      <c r="FV292" s="52"/>
      <c r="FW292" s="52"/>
      <c r="FX292" s="52"/>
      <c r="FY292" s="52"/>
      <c r="FZ292" s="52"/>
      <c r="GA292" s="52"/>
      <c r="GB292" s="52"/>
      <c r="GC292" s="52"/>
      <c r="GD292" s="52"/>
      <c r="GE292" s="52"/>
      <c r="GF292" s="52"/>
      <c r="GG292" s="52"/>
      <c r="GH292" s="52"/>
      <c r="GI292" s="52"/>
      <c r="GJ292" s="52"/>
      <c r="GK292" s="52"/>
      <c r="GL292" s="52"/>
      <c r="GM292" s="52"/>
      <c r="GN292" s="52"/>
      <c r="GO292" s="52"/>
      <c r="GP292" s="52"/>
      <c r="GQ292" s="52"/>
      <c r="GR292" s="52"/>
      <c r="GS292" s="52"/>
      <c r="GT292" s="52"/>
      <c r="GU292" s="52"/>
      <c r="GV292" s="52"/>
      <c r="GW292" s="52"/>
      <c r="GX292" s="52"/>
      <c r="GY292" s="52"/>
      <c r="GZ292" s="52"/>
      <c r="HA292" s="52"/>
      <c r="HB292" s="52"/>
      <c r="HC292" s="52"/>
      <c r="HD292" s="52"/>
      <c r="HE292" s="52"/>
      <c r="HF292" s="52"/>
      <c r="HG292" s="52"/>
      <c r="HH292" s="52"/>
      <c r="HI292" s="52"/>
      <c r="HJ292" s="52"/>
      <c r="HK292" s="52"/>
      <c r="HL292" s="52"/>
      <c r="HM292" s="52"/>
      <c r="HN292" s="52"/>
      <c r="HO292" s="52"/>
      <c r="HP292" s="52"/>
      <c r="HQ292" s="52"/>
      <c r="HR292" s="52"/>
      <c r="HS292" s="52"/>
      <c r="HT292" s="52"/>
      <c r="HU292" s="52"/>
      <c r="HV292" s="52"/>
      <c r="HW292" s="52"/>
      <c r="HX292" s="52"/>
      <c r="HY292" s="52"/>
      <c r="HZ292" s="52"/>
      <c r="IA292" s="52"/>
      <c r="IB292" s="52"/>
      <c r="IC292" s="52"/>
      <c r="ID292" s="52"/>
      <c r="IE292" s="52"/>
      <c r="IF292" s="52"/>
      <c r="IG292" s="52"/>
      <c r="IH292" s="52"/>
      <c r="II292" s="52"/>
      <c r="IJ292" s="52"/>
      <c r="IK292" s="52"/>
      <c r="IL292" s="52"/>
      <c r="IM292" s="52"/>
      <c r="IN292" s="52"/>
      <c r="IO292" s="52"/>
      <c r="IP292" s="52"/>
      <c r="IQ292" s="52"/>
      <c r="IR292" s="52"/>
      <c r="IS292" s="52"/>
      <c r="IT292" s="52"/>
      <c r="IU292" s="52"/>
      <c r="IV292" s="52"/>
      <c r="IW292" s="52"/>
    </row>
    <row r="293" ht="12.75" customHeight="1">
      <c r="A293" s="52"/>
      <c r="B293" s="84"/>
      <c r="C293" s="84"/>
      <c r="D293" s="84"/>
      <c r="E293" s="84"/>
      <c r="F293" s="303" t="s">
        <v>601</v>
      </c>
      <c r="G293" s="297">
        <v>7.9276397E7</v>
      </c>
      <c r="H293" s="314" t="s">
        <v>602</v>
      </c>
      <c r="I293" s="84"/>
      <c r="J293" s="84"/>
      <c r="K293" s="84"/>
      <c r="L293" s="84"/>
      <c r="M293" s="84"/>
      <c r="N293" s="372">
        <v>3000000.0</v>
      </c>
      <c r="O293" s="373"/>
      <c r="P293" s="372">
        <v>105000.0</v>
      </c>
      <c r="Q293" s="373"/>
      <c r="R293" s="372">
        <v>2895000.0</v>
      </c>
      <c r="S293" s="373"/>
      <c r="T293" s="303" t="s">
        <v>603</v>
      </c>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c r="CK293" s="52"/>
      <c r="CL293" s="52"/>
      <c r="CM293" s="52"/>
      <c r="CN293" s="52"/>
      <c r="CO293" s="52"/>
      <c r="CP293" s="52"/>
      <c r="CQ293" s="52"/>
      <c r="CR293" s="52"/>
      <c r="CS293" s="52"/>
      <c r="CT293" s="52"/>
      <c r="CU293" s="52"/>
      <c r="CV293" s="52"/>
      <c r="CW293" s="52"/>
      <c r="CX293" s="52"/>
      <c r="CY293" s="52"/>
      <c r="CZ293" s="52"/>
      <c r="DA293" s="52"/>
      <c r="DB293" s="52"/>
      <c r="DC293" s="52"/>
      <c r="DD293" s="52"/>
      <c r="DE293" s="52"/>
      <c r="DF293" s="52"/>
      <c r="DG293" s="52"/>
      <c r="DH293" s="52"/>
      <c r="DI293" s="52"/>
      <c r="DJ293" s="52"/>
      <c r="DK293" s="52"/>
      <c r="DL293" s="52"/>
      <c r="DM293" s="52"/>
      <c r="DN293" s="52"/>
      <c r="DO293" s="52"/>
      <c r="DP293" s="52"/>
      <c r="DQ293" s="52"/>
      <c r="DR293" s="52"/>
      <c r="DS293" s="52"/>
      <c r="DT293" s="52"/>
      <c r="DU293" s="52"/>
      <c r="DV293" s="52"/>
      <c r="DW293" s="52"/>
      <c r="DX293" s="52"/>
      <c r="DY293" s="52"/>
      <c r="DZ293" s="52"/>
      <c r="EA293" s="52"/>
      <c r="EB293" s="52"/>
      <c r="EC293" s="52"/>
      <c r="ED293" s="52"/>
      <c r="EE293" s="52"/>
      <c r="EF293" s="52"/>
      <c r="EG293" s="52"/>
      <c r="EH293" s="52"/>
      <c r="EI293" s="52"/>
      <c r="EJ293" s="52"/>
      <c r="EK293" s="52"/>
      <c r="EL293" s="52"/>
      <c r="EM293" s="52"/>
      <c r="EN293" s="52"/>
      <c r="EO293" s="52"/>
      <c r="EP293" s="52"/>
      <c r="EQ293" s="52"/>
      <c r="ER293" s="52"/>
      <c r="ES293" s="52"/>
      <c r="ET293" s="52"/>
      <c r="EU293" s="52"/>
      <c r="EV293" s="52"/>
      <c r="EW293" s="52"/>
      <c r="EX293" s="52"/>
      <c r="EY293" s="52"/>
      <c r="EZ293" s="52"/>
      <c r="FA293" s="52"/>
      <c r="FB293" s="52"/>
      <c r="FC293" s="52"/>
      <c r="FD293" s="52"/>
      <c r="FE293" s="52"/>
      <c r="FF293" s="52"/>
      <c r="FG293" s="52"/>
      <c r="FH293" s="52"/>
      <c r="FI293" s="52"/>
      <c r="FJ293" s="52"/>
      <c r="FK293" s="52"/>
      <c r="FL293" s="52"/>
      <c r="FM293" s="52"/>
      <c r="FN293" s="52"/>
      <c r="FO293" s="52"/>
      <c r="FP293" s="52"/>
      <c r="FQ293" s="52"/>
      <c r="FR293" s="52"/>
      <c r="FS293" s="52"/>
      <c r="FT293" s="52"/>
      <c r="FU293" s="52"/>
      <c r="FV293" s="52"/>
      <c r="FW293" s="52"/>
      <c r="FX293" s="52"/>
      <c r="FY293" s="52"/>
      <c r="FZ293" s="52"/>
      <c r="GA293" s="52"/>
      <c r="GB293" s="52"/>
      <c r="GC293" s="52"/>
      <c r="GD293" s="52"/>
      <c r="GE293" s="52"/>
      <c r="GF293" s="52"/>
      <c r="GG293" s="52"/>
      <c r="GH293" s="52"/>
      <c r="GI293" s="52"/>
      <c r="GJ293" s="52"/>
      <c r="GK293" s="52"/>
      <c r="GL293" s="52"/>
      <c r="GM293" s="52"/>
      <c r="GN293" s="52"/>
      <c r="GO293" s="52"/>
      <c r="GP293" s="52"/>
      <c r="GQ293" s="52"/>
      <c r="GR293" s="52"/>
      <c r="GS293" s="52"/>
      <c r="GT293" s="52"/>
      <c r="GU293" s="52"/>
      <c r="GV293" s="52"/>
      <c r="GW293" s="52"/>
      <c r="GX293" s="52"/>
      <c r="GY293" s="52"/>
      <c r="GZ293" s="52"/>
      <c r="HA293" s="52"/>
      <c r="HB293" s="52"/>
      <c r="HC293" s="52"/>
      <c r="HD293" s="52"/>
      <c r="HE293" s="52"/>
      <c r="HF293" s="52"/>
      <c r="HG293" s="52"/>
      <c r="HH293" s="52"/>
      <c r="HI293" s="52"/>
      <c r="HJ293" s="52"/>
      <c r="HK293" s="52"/>
      <c r="HL293" s="52"/>
      <c r="HM293" s="52"/>
      <c r="HN293" s="52"/>
      <c r="HO293" s="52"/>
      <c r="HP293" s="52"/>
      <c r="HQ293" s="52"/>
      <c r="HR293" s="52"/>
      <c r="HS293" s="52"/>
      <c r="HT293" s="52"/>
      <c r="HU293" s="52"/>
      <c r="HV293" s="52"/>
      <c r="HW293" s="52"/>
      <c r="HX293" s="52"/>
      <c r="HY293" s="52"/>
      <c r="HZ293" s="52"/>
      <c r="IA293" s="52"/>
      <c r="IB293" s="52"/>
      <c r="IC293" s="52"/>
      <c r="ID293" s="52"/>
      <c r="IE293" s="52"/>
      <c r="IF293" s="52"/>
      <c r="IG293" s="52"/>
      <c r="IH293" s="52"/>
      <c r="II293" s="52"/>
      <c r="IJ293" s="52"/>
      <c r="IK293" s="52"/>
      <c r="IL293" s="52"/>
      <c r="IM293" s="52"/>
      <c r="IN293" s="52"/>
      <c r="IO293" s="52"/>
      <c r="IP293" s="52"/>
      <c r="IQ293" s="52"/>
      <c r="IR293" s="52"/>
      <c r="IS293" s="52"/>
      <c r="IT293" s="52"/>
      <c r="IU293" s="52"/>
      <c r="IV293" s="52"/>
      <c r="IW293" s="52"/>
    </row>
    <row r="294" ht="12.75" customHeight="1">
      <c r="A294" s="52"/>
      <c r="B294" s="84"/>
      <c r="C294" s="84"/>
      <c r="D294" s="84"/>
      <c r="E294" s="84"/>
      <c r="F294" s="294" t="s">
        <v>604</v>
      </c>
      <c r="G294" s="374">
        <v>7.9760898E7</v>
      </c>
      <c r="H294" s="292" t="s">
        <v>605</v>
      </c>
      <c r="I294" s="84"/>
      <c r="J294" s="84"/>
      <c r="K294" s="84"/>
      <c r="L294" s="84"/>
      <c r="M294" s="84"/>
      <c r="N294" s="372">
        <v>7120000.0</v>
      </c>
      <c r="O294" s="373"/>
      <c r="P294" s="372">
        <v>249200.0</v>
      </c>
      <c r="Q294" s="373"/>
      <c r="R294" s="372">
        <v>6870800.0</v>
      </c>
      <c r="S294" s="373"/>
      <c r="T294" s="303" t="s">
        <v>606</v>
      </c>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c r="CK294" s="52"/>
      <c r="CL294" s="52"/>
      <c r="CM294" s="52"/>
      <c r="CN294" s="52"/>
      <c r="CO294" s="52"/>
      <c r="CP294" s="52"/>
      <c r="CQ294" s="52"/>
      <c r="CR294" s="52"/>
      <c r="CS294" s="52"/>
      <c r="CT294" s="52"/>
      <c r="CU294" s="52"/>
      <c r="CV294" s="52"/>
      <c r="CW294" s="52"/>
      <c r="CX294" s="52"/>
      <c r="CY294" s="52"/>
      <c r="CZ294" s="52"/>
      <c r="DA294" s="52"/>
      <c r="DB294" s="52"/>
      <c r="DC294" s="52"/>
      <c r="DD294" s="52"/>
      <c r="DE294" s="52"/>
      <c r="DF294" s="52"/>
      <c r="DG294" s="52"/>
      <c r="DH294" s="52"/>
      <c r="DI294" s="52"/>
      <c r="DJ294" s="52"/>
      <c r="DK294" s="52"/>
      <c r="DL294" s="52"/>
      <c r="DM294" s="52"/>
      <c r="DN294" s="52"/>
      <c r="DO294" s="52"/>
      <c r="DP294" s="52"/>
      <c r="DQ294" s="52"/>
      <c r="DR294" s="52"/>
      <c r="DS294" s="52"/>
      <c r="DT294" s="52"/>
      <c r="DU294" s="52"/>
      <c r="DV294" s="52"/>
      <c r="DW294" s="52"/>
      <c r="DX294" s="52"/>
      <c r="DY294" s="52"/>
      <c r="DZ294" s="52"/>
      <c r="EA294" s="52"/>
      <c r="EB294" s="52"/>
      <c r="EC294" s="52"/>
      <c r="ED294" s="52"/>
      <c r="EE294" s="52"/>
      <c r="EF294" s="52"/>
      <c r="EG294" s="52"/>
      <c r="EH294" s="52"/>
      <c r="EI294" s="52"/>
      <c r="EJ294" s="52"/>
      <c r="EK294" s="52"/>
      <c r="EL294" s="52"/>
      <c r="EM294" s="52"/>
      <c r="EN294" s="52"/>
      <c r="EO294" s="52"/>
      <c r="EP294" s="52"/>
      <c r="EQ294" s="52"/>
      <c r="ER294" s="52"/>
      <c r="ES294" s="52"/>
      <c r="ET294" s="52"/>
      <c r="EU294" s="52"/>
      <c r="EV294" s="52"/>
      <c r="EW294" s="52"/>
      <c r="EX294" s="52"/>
      <c r="EY294" s="52"/>
      <c r="EZ294" s="52"/>
      <c r="FA294" s="52"/>
      <c r="FB294" s="52"/>
      <c r="FC294" s="52"/>
      <c r="FD294" s="52"/>
      <c r="FE294" s="52"/>
      <c r="FF294" s="52"/>
      <c r="FG294" s="52"/>
      <c r="FH294" s="52"/>
      <c r="FI294" s="52"/>
      <c r="FJ294" s="52"/>
      <c r="FK294" s="52"/>
      <c r="FL294" s="52"/>
      <c r="FM294" s="52"/>
      <c r="FN294" s="52"/>
      <c r="FO294" s="52"/>
      <c r="FP294" s="52"/>
      <c r="FQ294" s="52"/>
      <c r="FR294" s="52"/>
      <c r="FS294" s="52"/>
      <c r="FT294" s="52"/>
      <c r="FU294" s="52"/>
      <c r="FV294" s="52"/>
      <c r="FW294" s="52"/>
      <c r="FX294" s="52"/>
      <c r="FY294" s="52"/>
      <c r="FZ294" s="52"/>
      <c r="GA294" s="52"/>
      <c r="GB294" s="52"/>
      <c r="GC294" s="52"/>
      <c r="GD294" s="52"/>
      <c r="GE294" s="52"/>
      <c r="GF294" s="52"/>
      <c r="GG294" s="52"/>
      <c r="GH294" s="52"/>
      <c r="GI294" s="52"/>
      <c r="GJ294" s="52"/>
      <c r="GK294" s="52"/>
      <c r="GL294" s="52"/>
      <c r="GM294" s="52"/>
      <c r="GN294" s="52"/>
      <c r="GO294" s="52"/>
      <c r="GP294" s="52"/>
      <c r="GQ294" s="52"/>
      <c r="GR294" s="52"/>
      <c r="GS294" s="52"/>
      <c r="GT294" s="52"/>
      <c r="GU294" s="52"/>
      <c r="GV294" s="52"/>
      <c r="GW294" s="52"/>
      <c r="GX294" s="52"/>
      <c r="GY294" s="52"/>
      <c r="GZ294" s="52"/>
      <c r="HA294" s="52"/>
      <c r="HB294" s="52"/>
      <c r="HC294" s="52"/>
      <c r="HD294" s="52"/>
      <c r="HE294" s="52"/>
      <c r="HF294" s="52"/>
      <c r="HG294" s="52"/>
      <c r="HH294" s="52"/>
      <c r="HI294" s="52"/>
      <c r="HJ294" s="52"/>
      <c r="HK294" s="52"/>
      <c r="HL294" s="52"/>
      <c r="HM294" s="52"/>
      <c r="HN294" s="52"/>
      <c r="HO294" s="52"/>
      <c r="HP294" s="52"/>
      <c r="HQ294" s="52"/>
      <c r="HR294" s="52"/>
      <c r="HS294" s="52"/>
      <c r="HT294" s="52"/>
      <c r="HU294" s="52"/>
      <c r="HV294" s="52"/>
      <c r="HW294" s="52"/>
      <c r="HX294" s="52"/>
      <c r="HY294" s="52"/>
      <c r="HZ294" s="52"/>
      <c r="IA294" s="52"/>
      <c r="IB294" s="52"/>
      <c r="IC294" s="52"/>
      <c r="ID294" s="52"/>
      <c r="IE294" s="52"/>
      <c r="IF294" s="52"/>
      <c r="IG294" s="52"/>
      <c r="IH294" s="52"/>
      <c r="II294" s="52"/>
      <c r="IJ294" s="52"/>
      <c r="IK294" s="52"/>
      <c r="IL294" s="52"/>
      <c r="IM294" s="52"/>
      <c r="IN294" s="52"/>
      <c r="IO294" s="52"/>
      <c r="IP294" s="52"/>
      <c r="IQ294" s="52"/>
      <c r="IR294" s="52"/>
      <c r="IS294" s="52"/>
      <c r="IT294" s="52"/>
      <c r="IU294" s="52"/>
      <c r="IV294" s="52"/>
      <c r="IW294" s="52"/>
    </row>
    <row r="295" ht="12.75" customHeight="1">
      <c r="A295" s="52"/>
      <c r="B295" s="84"/>
      <c r="C295" s="84"/>
      <c r="D295" s="84"/>
      <c r="E295" s="84"/>
      <c r="F295" s="294" t="s">
        <v>607</v>
      </c>
      <c r="G295" s="374">
        <v>5.2857961E7</v>
      </c>
      <c r="H295" s="292" t="s">
        <v>608</v>
      </c>
      <c r="I295" s="84"/>
      <c r="J295" s="84"/>
      <c r="K295" s="84"/>
      <c r="L295" s="84"/>
      <c r="M295" s="84"/>
      <c r="N295" s="372">
        <v>3000000.0</v>
      </c>
      <c r="O295" s="373"/>
      <c r="P295" s="372">
        <v>105000.0</v>
      </c>
      <c r="Q295" s="373"/>
      <c r="R295" s="372">
        <v>2895000.0</v>
      </c>
      <c r="S295" s="373"/>
      <c r="T295" s="294" t="s">
        <v>609</v>
      </c>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c r="CK295" s="52"/>
      <c r="CL295" s="52"/>
      <c r="CM295" s="52"/>
      <c r="CN295" s="52"/>
      <c r="CO295" s="52"/>
      <c r="CP295" s="52"/>
      <c r="CQ295" s="52"/>
      <c r="CR295" s="52"/>
      <c r="CS295" s="52"/>
      <c r="CT295" s="52"/>
      <c r="CU295" s="52"/>
      <c r="CV295" s="52"/>
      <c r="CW295" s="52"/>
      <c r="CX295" s="52"/>
      <c r="CY295" s="52"/>
      <c r="CZ295" s="52"/>
      <c r="DA295" s="52"/>
      <c r="DB295" s="52"/>
      <c r="DC295" s="52"/>
      <c r="DD295" s="52"/>
      <c r="DE295" s="52"/>
      <c r="DF295" s="52"/>
      <c r="DG295" s="52"/>
      <c r="DH295" s="52"/>
      <c r="DI295" s="52"/>
      <c r="DJ295" s="52"/>
      <c r="DK295" s="52"/>
      <c r="DL295" s="52"/>
      <c r="DM295" s="52"/>
      <c r="DN295" s="52"/>
      <c r="DO295" s="52"/>
      <c r="DP295" s="52"/>
      <c r="DQ295" s="52"/>
      <c r="DR295" s="52"/>
      <c r="DS295" s="52"/>
      <c r="DT295" s="52"/>
      <c r="DU295" s="52"/>
      <c r="DV295" s="52"/>
      <c r="DW295" s="52"/>
      <c r="DX295" s="52"/>
      <c r="DY295" s="52"/>
      <c r="DZ295" s="52"/>
      <c r="EA295" s="52"/>
      <c r="EB295" s="52"/>
      <c r="EC295" s="52"/>
      <c r="ED295" s="52"/>
      <c r="EE295" s="52"/>
      <c r="EF295" s="52"/>
      <c r="EG295" s="52"/>
      <c r="EH295" s="52"/>
      <c r="EI295" s="52"/>
      <c r="EJ295" s="52"/>
      <c r="EK295" s="52"/>
      <c r="EL295" s="52"/>
      <c r="EM295" s="52"/>
      <c r="EN295" s="52"/>
      <c r="EO295" s="52"/>
      <c r="EP295" s="52"/>
      <c r="EQ295" s="52"/>
      <c r="ER295" s="52"/>
      <c r="ES295" s="52"/>
      <c r="ET295" s="52"/>
      <c r="EU295" s="52"/>
      <c r="EV295" s="52"/>
      <c r="EW295" s="52"/>
      <c r="EX295" s="52"/>
      <c r="EY295" s="52"/>
      <c r="EZ295" s="52"/>
      <c r="FA295" s="52"/>
      <c r="FB295" s="52"/>
      <c r="FC295" s="52"/>
      <c r="FD295" s="52"/>
      <c r="FE295" s="52"/>
      <c r="FF295" s="52"/>
      <c r="FG295" s="52"/>
      <c r="FH295" s="52"/>
      <c r="FI295" s="52"/>
      <c r="FJ295" s="52"/>
      <c r="FK295" s="52"/>
      <c r="FL295" s="52"/>
      <c r="FM295" s="52"/>
      <c r="FN295" s="52"/>
      <c r="FO295" s="52"/>
      <c r="FP295" s="52"/>
      <c r="FQ295" s="52"/>
      <c r="FR295" s="52"/>
      <c r="FS295" s="52"/>
      <c r="FT295" s="52"/>
      <c r="FU295" s="52"/>
      <c r="FV295" s="52"/>
      <c r="FW295" s="52"/>
      <c r="FX295" s="52"/>
      <c r="FY295" s="52"/>
      <c r="FZ295" s="52"/>
      <c r="GA295" s="52"/>
      <c r="GB295" s="52"/>
      <c r="GC295" s="52"/>
      <c r="GD295" s="52"/>
      <c r="GE295" s="52"/>
      <c r="GF295" s="52"/>
      <c r="GG295" s="52"/>
      <c r="GH295" s="52"/>
      <c r="GI295" s="52"/>
      <c r="GJ295" s="52"/>
      <c r="GK295" s="52"/>
      <c r="GL295" s="52"/>
      <c r="GM295" s="52"/>
      <c r="GN295" s="52"/>
      <c r="GO295" s="52"/>
      <c r="GP295" s="52"/>
      <c r="GQ295" s="52"/>
      <c r="GR295" s="52"/>
      <c r="GS295" s="52"/>
      <c r="GT295" s="52"/>
      <c r="GU295" s="52"/>
      <c r="GV295" s="52"/>
      <c r="GW295" s="52"/>
      <c r="GX295" s="52"/>
      <c r="GY295" s="52"/>
      <c r="GZ295" s="52"/>
      <c r="HA295" s="52"/>
      <c r="HB295" s="52"/>
      <c r="HC295" s="52"/>
      <c r="HD295" s="52"/>
      <c r="HE295" s="52"/>
      <c r="HF295" s="52"/>
      <c r="HG295" s="52"/>
      <c r="HH295" s="52"/>
      <c r="HI295" s="52"/>
      <c r="HJ295" s="52"/>
      <c r="HK295" s="52"/>
      <c r="HL295" s="52"/>
      <c r="HM295" s="52"/>
      <c r="HN295" s="52"/>
      <c r="HO295" s="52"/>
      <c r="HP295" s="52"/>
      <c r="HQ295" s="52"/>
      <c r="HR295" s="52"/>
      <c r="HS295" s="52"/>
      <c r="HT295" s="52"/>
      <c r="HU295" s="52"/>
      <c r="HV295" s="52"/>
      <c r="HW295" s="52"/>
      <c r="HX295" s="52"/>
      <c r="HY295" s="52"/>
      <c r="HZ295" s="52"/>
      <c r="IA295" s="52"/>
      <c r="IB295" s="52"/>
      <c r="IC295" s="52"/>
      <c r="ID295" s="52"/>
      <c r="IE295" s="52"/>
      <c r="IF295" s="52"/>
      <c r="IG295" s="52"/>
      <c r="IH295" s="52"/>
      <c r="II295" s="52"/>
      <c r="IJ295" s="52"/>
      <c r="IK295" s="52"/>
      <c r="IL295" s="52"/>
      <c r="IM295" s="52"/>
      <c r="IN295" s="52"/>
      <c r="IO295" s="52"/>
      <c r="IP295" s="52"/>
      <c r="IQ295" s="52"/>
      <c r="IR295" s="52"/>
      <c r="IS295" s="52"/>
      <c r="IT295" s="52"/>
      <c r="IU295" s="52"/>
      <c r="IV295" s="52"/>
      <c r="IW295" s="52"/>
    </row>
    <row r="296" ht="12.75" customHeight="1">
      <c r="A296" s="52"/>
      <c r="B296" s="84"/>
      <c r="C296" s="84"/>
      <c r="D296" s="84"/>
      <c r="E296" s="84"/>
      <c r="F296" s="294" t="s">
        <v>610</v>
      </c>
      <c r="G296" s="374">
        <v>1.033735277E9</v>
      </c>
      <c r="H296" s="292" t="s">
        <v>611</v>
      </c>
      <c r="I296" s="84"/>
      <c r="J296" s="84"/>
      <c r="K296" s="84"/>
      <c r="L296" s="84"/>
      <c r="M296" s="84"/>
      <c r="N296" s="372">
        <v>7257143.0</v>
      </c>
      <c r="O296" s="373"/>
      <c r="P296" s="372">
        <v>254000.0</v>
      </c>
      <c r="Q296" s="373"/>
      <c r="R296" s="372">
        <v>7003143.0</v>
      </c>
      <c r="S296" s="373"/>
      <c r="T296" s="294" t="s">
        <v>612</v>
      </c>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c r="CK296" s="52"/>
      <c r="CL296" s="52"/>
      <c r="CM296" s="52"/>
      <c r="CN296" s="52"/>
      <c r="CO296" s="52"/>
      <c r="CP296" s="52"/>
      <c r="CQ296" s="52"/>
      <c r="CR296" s="52"/>
      <c r="CS296" s="52"/>
      <c r="CT296" s="52"/>
      <c r="CU296" s="52"/>
      <c r="CV296" s="52"/>
      <c r="CW296" s="52"/>
      <c r="CX296" s="52"/>
      <c r="CY296" s="52"/>
      <c r="CZ296" s="52"/>
      <c r="DA296" s="52"/>
      <c r="DB296" s="52"/>
      <c r="DC296" s="52"/>
      <c r="DD296" s="52"/>
      <c r="DE296" s="52"/>
      <c r="DF296" s="52"/>
      <c r="DG296" s="52"/>
      <c r="DH296" s="52"/>
      <c r="DI296" s="52"/>
      <c r="DJ296" s="52"/>
      <c r="DK296" s="52"/>
      <c r="DL296" s="52"/>
      <c r="DM296" s="52"/>
      <c r="DN296" s="52"/>
      <c r="DO296" s="52"/>
      <c r="DP296" s="52"/>
      <c r="DQ296" s="52"/>
      <c r="DR296" s="52"/>
      <c r="DS296" s="52"/>
      <c r="DT296" s="52"/>
      <c r="DU296" s="52"/>
      <c r="DV296" s="52"/>
      <c r="DW296" s="52"/>
      <c r="DX296" s="52"/>
      <c r="DY296" s="52"/>
      <c r="DZ296" s="52"/>
      <c r="EA296" s="52"/>
      <c r="EB296" s="52"/>
      <c r="EC296" s="52"/>
      <c r="ED296" s="52"/>
      <c r="EE296" s="52"/>
      <c r="EF296" s="52"/>
      <c r="EG296" s="52"/>
      <c r="EH296" s="52"/>
      <c r="EI296" s="52"/>
      <c r="EJ296" s="52"/>
      <c r="EK296" s="52"/>
      <c r="EL296" s="52"/>
      <c r="EM296" s="52"/>
      <c r="EN296" s="52"/>
      <c r="EO296" s="52"/>
      <c r="EP296" s="52"/>
      <c r="EQ296" s="52"/>
      <c r="ER296" s="52"/>
      <c r="ES296" s="52"/>
      <c r="ET296" s="52"/>
      <c r="EU296" s="52"/>
      <c r="EV296" s="52"/>
      <c r="EW296" s="52"/>
      <c r="EX296" s="52"/>
      <c r="EY296" s="52"/>
      <c r="EZ296" s="52"/>
      <c r="FA296" s="52"/>
      <c r="FB296" s="52"/>
      <c r="FC296" s="52"/>
      <c r="FD296" s="52"/>
      <c r="FE296" s="52"/>
      <c r="FF296" s="52"/>
      <c r="FG296" s="52"/>
      <c r="FH296" s="52"/>
      <c r="FI296" s="52"/>
      <c r="FJ296" s="52"/>
      <c r="FK296" s="52"/>
      <c r="FL296" s="52"/>
      <c r="FM296" s="52"/>
      <c r="FN296" s="52"/>
      <c r="FO296" s="52"/>
      <c r="FP296" s="52"/>
      <c r="FQ296" s="52"/>
      <c r="FR296" s="52"/>
      <c r="FS296" s="52"/>
      <c r="FT296" s="52"/>
      <c r="FU296" s="52"/>
      <c r="FV296" s="52"/>
      <c r="FW296" s="52"/>
      <c r="FX296" s="52"/>
      <c r="FY296" s="52"/>
      <c r="FZ296" s="52"/>
      <c r="GA296" s="52"/>
      <c r="GB296" s="52"/>
      <c r="GC296" s="52"/>
      <c r="GD296" s="52"/>
      <c r="GE296" s="52"/>
      <c r="GF296" s="52"/>
      <c r="GG296" s="52"/>
      <c r="GH296" s="52"/>
      <c r="GI296" s="52"/>
      <c r="GJ296" s="52"/>
      <c r="GK296" s="52"/>
      <c r="GL296" s="52"/>
      <c r="GM296" s="52"/>
      <c r="GN296" s="52"/>
      <c r="GO296" s="52"/>
      <c r="GP296" s="52"/>
      <c r="GQ296" s="52"/>
      <c r="GR296" s="52"/>
      <c r="GS296" s="52"/>
      <c r="GT296" s="52"/>
      <c r="GU296" s="52"/>
      <c r="GV296" s="52"/>
      <c r="GW296" s="52"/>
      <c r="GX296" s="52"/>
      <c r="GY296" s="52"/>
      <c r="GZ296" s="52"/>
      <c r="HA296" s="52"/>
      <c r="HB296" s="52"/>
      <c r="HC296" s="52"/>
      <c r="HD296" s="52"/>
      <c r="HE296" s="52"/>
      <c r="HF296" s="52"/>
      <c r="HG296" s="52"/>
      <c r="HH296" s="52"/>
      <c r="HI296" s="52"/>
      <c r="HJ296" s="52"/>
      <c r="HK296" s="52"/>
      <c r="HL296" s="52"/>
      <c r="HM296" s="52"/>
      <c r="HN296" s="52"/>
      <c r="HO296" s="52"/>
      <c r="HP296" s="52"/>
      <c r="HQ296" s="52"/>
      <c r="HR296" s="52"/>
      <c r="HS296" s="52"/>
      <c r="HT296" s="52"/>
      <c r="HU296" s="52"/>
      <c r="HV296" s="52"/>
      <c r="HW296" s="52"/>
      <c r="HX296" s="52"/>
      <c r="HY296" s="52"/>
      <c r="HZ296" s="52"/>
      <c r="IA296" s="52"/>
      <c r="IB296" s="52"/>
      <c r="IC296" s="52"/>
      <c r="ID296" s="52"/>
      <c r="IE296" s="52"/>
      <c r="IF296" s="52"/>
      <c r="IG296" s="52"/>
      <c r="IH296" s="52"/>
      <c r="II296" s="52"/>
      <c r="IJ296" s="52"/>
      <c r="IK296" s="52"/>
      <c r="IL296" s="52"/>
      <c r="IM296" s="52"/>
      <c r="IN296" s="52"/>
      <c r="IO296" s="52"/>
      <c r="IP296" s="52"/>
      <c r="IQ296" s="52"/>
      <c r="IR296" s="52"/>
      <c r="IS296" s="52"/>
      <c r="IT296" s="52"/>
      <c r="IU296" s="52"/>
      <c r="IV296" s="52"/>
      <c r="IW296" s="52"/>
    </row>
    <row r="297" ht="12.75" customHeight="1">
      <c r="A297" s="52"/>
      <c r="B297" s="84"/>
      <c r="C297" s="84"/>
      <c r="D297" s="84"/>
      <c r="E297" s="84"/>
      <c r="F297" s="294" t="s">
        <v>613</v>
      </c>
      <c r="G297" s="374">
        <v>1.013660055E9</v>
      </c>
      <c r="H297" s="292" t="s">
        <v>614</v>
      </c>
      <c r="I297" s="84"/>
      <c r="J297" s="84"/>
      <c r="K297" s="84"/>
      <c r="L297" s="84"/>
      <c r="M297" s="84"/>
      <c r="N297" s="372">
        <v>5000000.0</v>
      </c>
      <c r="O297" s="373"/>
      <c r="P297" s="372">
        <v>125000.0</v>
      </c>
      <c r="Q297" s="373"/>
      <c r="R297" s="372">
        <v>4875000.0</v>
      </c>
      <c r="S297" s="373"/>
      <c r="T297" s="294" t="s">
        <v>615</v>
      </c>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c r="CK297" s="52"/>
      <c r="CL297" s="52"/>
      <c r="CM297" s="52"/>
      <c r="CN297" s="52"/>
      <c r="CO297" s="52"/>
      <c r="CP297" s="52"/>
      <c r="CQ297" s="52"/>
      <c r="CR297" s="52"/>
      <c r="CS297" s="52"/>
      <c r="CT297" s="52"/>
      <c r="CU297" s="52"/>
      <c r="CV297" s="52"/>
      <c r="CW297" s="52"/>
      <c r="CX297" s="52"/>
      <c r="CY297" s="52"/>
      <c r="CZ297" s="52"/>
      <c r="DA297" s="52"/>
      <c r="DB297" s="52"/>
      <c r="DC297" s="52"/>
      <c r="DD297" s="52"/>
      <c r="DE297" s="52"/>
      <c r="DF297" s="52"/>
      <c r="DG297" s="52"/>
      <c r="DH297" s="52"/>
      <c r="DI297" s="52"/>
      <c r="DJ297" s="52"/>
      <c r="DK297" s="52"/>
      <c r="DL297" s="52"/>
      <c r="DM297" s="52"/>
      <c r="DN297" s="52"/>
      <c r="DO297" s="52"/>
      <c r="DP297" s="52"/>
      <c r="DQ297" s="52"/>
      <c r="DR297" s="52"/>
      <c r="DS297" s="52"/>
      <c r="DT297" s="52"/>
      <c r="DU297" s="52"/>
      <c r="DV297" s="52"/>
      <c r="DW297" s="52"/>
      <c r="DX297" s="52"/>
      <c r="DY297" s="52"/>
      <c r="DZ297" s="52"/>
      <c r="EA297" s="52"/>
      <c r="EB297" s="52"/>
      <c r="EC297" s="52"/>
      <c r="ED297" s="52"/>
      <c r="EE297" s="52"/>
      <c r="EF297" s="52"/>
      <c r="EG297" s="52"/>
      <c r="EH297" s="52"/>
      <c r="EI297" s="52"/>
      <c r="EJ297" s="52"/>
      <c r="EK297" s="52"/>
      <c r="EL297" s="52"/>
      <c r="EM297" s="52"/>
      <c r="EN297" s="52"/>
      <c r="EO297" s="52"/>
      <c r="EP297" s="52"/>
      <c r="EQ297" s="52"/>
      <c r="ER297" s="52"/>
      <c r="ES297" s="52"/>
      <c r="ET297" s="52"/>
      <c r="EU297" s="52"/>
      <c r="EV297" s="52"/>
      <c r="EW297" s="52"/>
      <c r="EX297" s="52"/>
      <c r="EY297" s="52"/>
      <c r="EZ297" s="52"/>
      <c r="FA297" s="52"/>
      <c r="FB297" s="52"/>
      <c r="FC297" s="52"/>
      <c r="FD297" s="52"/>
      <c r="FE297" s="52"/>
      <c r="FF297" s="52"/>
      <c r="FG297" s="52"/>
      <c r="FH297" s="52"/>
      <c r="FI297" s="52"/>
      <c r="FJ297" s="52"/>
      <c r="FK297" s="52"/>
      <c r="FL297" s="52"/>
      <c r="FM297" s="52"/>
      <c r="FN297" s="52"/>
      <c r="FO297" s="52"/>
      <c r="FP297" s="52"/>
      <c r="FQ297" s="52"/>
      <c r="FR297" s="52"/>
      <c r="FS297" s="52"/>
      <c r="FT297" s="52"/>
      <c r="FU297" s="52"/>
      <c r="FV297" s="52"/>
      <c r="FW297" s="52"/>
      <c r="FX297" s="52"/>
      <c r="FY297" s="52"/>
      <c r="FZ297" s="52"/>
      <c r="GA297" s="52"/>
      <c r="GB297" s="52"/>
      <c r="GC297" s="52"/>
      <c r="GD297" s="52"/>
      <c r="GE297" s="52"/>
      <c r="GF297" s="52"/>
      <c r="GG297" s="52"/>
      <c r="GH297" s="52"/>
      <c r="GI297" s="52"/>
      <c r="GJ297" s="52"/>
      <c r="GK297" s="52"/>
      <c r="GL297" s="52"/>
      <c r="GM297" s="52"/>
      <c r="GN297" s="52"/>
      <c r="GO297" s="52"/>
      <c r="GP297" s="52"/>
      <c r="GQ297" s="52"/>
      <c r="GR297" s="52"/>
      <c r="GS297" s="52"/>
      <c r="GT297" s="52"/>
      <c r="GU297" s="52"/>
      <c r="GV297" s="52"/>
      <c r="GW297" s="52"/>
      <c r="GX297" s="52"/>
      <c r="GY297" s="52"/>
      <c r="GZ297" s="52"/>
      <c r="HA297" s="52"/>
      <c r="HB297" s="52"/>
      <c r="HC297" s="52"/>
      <c r="HD297" s="52"/>
      <c r="HE297" s="52"/>
      <c r="HF297" s="52"/>
      <c r="HG297" s="52"/>
      <c r="HH297" s="52"/>
      <c r="HI297" s="52"/>
      <c r="HJ297" s="52"/>
      <c r="HK297" s="52"/>
      <c r="HL297" s="52"/>
      <c r="HM297" s="52"/>
      <c r="HN297" s="52"/>
      <c r="HO297" s="52"/>
      <c r="HP297" s="52"/>
      <c r="HQ297" s="52"/>
      <c r="HR297" s="52"/>
      <c r="HS297" s="52"/>
      <c r="HT297" s="52"/>
      <c r="HU297" s="52"/>
      <c r="HV297" s="52"/>
      <c r="HW297" s="52"/>
      <c r="HX297" s="52"/>
      <c r="HY297" s="52"/>
      <c r="HZ297" s="52"/>
      <c r="IA297" s="52"/>
      <c r="IB297" s="52"/>
      <c r="IC297" s="52"/>
      <c r="ID297" s="52"/>
      <c r="IE297" s="52"/>
      <c r="IF297" s="52"/>
      <c r="IG297" s="52"/>
      <c r="IH297" s="52"/>
      <c r="II297" s="52"/>
      <c r="IJ297" s="52"/>
      <c r="IK297" s="52"/>
      <c r="IL297" s="52"/>
      <c r="IM297" s="52"/>
      <c r="IN297" s="52"/>
      <c r="IO297" s="52"/>
      <c r="IP297" s="52"/>
      <c r="IQ297" s="52"/>
      <c r="IR297" s="52"/>
      <c r="IS297" s="52"/>
      <c r="IT297" s="52"/>
      <c r="IU297" s="52"/>
      <c r="IV297" s="52"/>
      <c r="IW297" s="52"/>
    </row>
    <row r="298" ht="12.75" customHeight="1">
      <c r="A298" s="52"/>
      <c r="B298" s="84"/>
      <c r="C298" s="84"/>
      <c r="D298" s="84"/>
      <c r="E298" s="84"/>
      <c r="F298" s="294" t="s">
        <v>616</v>
      </c>
      <c r="G298" s="374">
        <v>1.033781988E9</v>
      </c>
      <c r="H298" s="292" t="s">
        <v>617</v>
      </c>
      <c r="I298" s="84"/>
      <c r="J298" s="84"/>
      <c r="K298" s="84"/>
      <c r="L298" s="84"/>
      <c r="M298" s="84"/>
      <c r="N298" s="372">
        <v>1.0E7</v>
      </c>
      <c r="O298" s="373"/>
      <c r="P298" s="372">
        <v>305000.0</v>
      </c>
      <c r="Q298" s="373"/>
      <c r="R298" s="372">
        <v>9695000.0</v>
      </c>
      <c r="S298" s="373"/>
      <c r="T298" s="294" t="s">
        <v>618</v>
      </c>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c r="CK298" s="52"/>
      <c r="CL298" s="52"/>
      <c r="CM298" s="52"/>
      <c r="CN298" s="52"/>
      <c r="CO298" s="52"/>
      <c r="CP298" s="52"/>
      <c r="CQ298" s="52"/>
      <c r="CR298" s="52"/>
      <c r="CS298" s="52"/>
      <c r="CT298" s="52"/>
      <c r="CU298" s="52"/>
      <c r="CV298" s="52"/>
      <c r="CW298" s="52"/>
      <c r="CX298" s="52"/>
      <c r="CY298" s="52"/>
      <c r="CZ298" s="52"/>
      <c r="DA298" s="52"/>
      <c r="DB298" s="52"/>
      <c r="DC298" s="52"/>
      <c r="DD298" s="52"/>
      <c r="DE298" s="52"/>
      <c r="DF298" s="52"/>
      <c r="DG298" s="52"/>
      <c r="DH298" s="52"/>
      <c r="DI298" s="52"/>
      <c r="DJ298" s="52"/>
      <c r="DK298" s="52"/>
      <c r="DL298" s="52"/>
      <c r="DM298" s="52"/>
      <c r="DN298" s="52"/>
      <c r="DO298" s="52"/>
      <c r="DP298" s="52"/>
      <c r="DQ298" s="52"/>
      <c r="DR298" s="52"/>
      <c r="DS298" s="52"/>
      <c r="DT298" s="52"/>
      <c r="DU298" s="52"/>
      <c r="DV298" s="52"/>
      <c r="DW298" s="52"/>
      <c r="DX298" s="52"/>
      <c r="DY298" s="52"/>
      <c r="DZ298" s="52"/>
      <c r="EA298" s="52"/>
      <c r="EB298" s="52"/>
      <c r="EC298" s="52"/>
      <c r="ED298" s="52"/>
      <c r="EE298" s="52"/>
      <c r="EF298" s="52"/>
      <c r="EG298" s="52"/>
      <c r="EH298" s="52"/>
      <c r="EI298" s="52"/>
      <c r="EJ298" s="52"/>
      <c r="EK298" s="52"/>
      <c r="EL298" s="52"/>
      <c r="EM298" s="52"/>
      <c r="EN298" s="52"/>
      <c r="EO298" s="52"/>
      <c r="EP298" s="52"/>
      <c r="EQ298" s="52"/>
      <c r="ER298" s="52"/>
      <c r="ES298" s="52"/>
      <c r="ET298" s="52"/>
      <c r="EU298" s="52"/>
      <c r="EV298" s="52"/>
      <c r="EW298" s="52"/>
      <c r="EX298" s="52"/>
      <c r="EY298" s="52"/>
      <c r="EZ298" s="52"/>
      <c r="FA298" s="52"/>
      <c r="FB298" s="52"/>
      <c r="FC298" s="52"/>
      <c r="FD298" s="52"/>
      <c r="FE298" s="52"/>
      <c r="FF298" s="52"/>
      <c r="FG298" s="52"/>
      <c r="FH298" s="52"/>
      <c r="FI298" s="52"/>
      <c r="FJ298" s="52"/>
      <c r="FK298" s="52"/>
      <c r="FL298" s="52"/>
      <c r="FM298" s="52"/>
      <c r="FN298" s="52"/>
      <c r="FO298" s="52"/>
      <c r="FP298" s="52"/>
      <c r="FQ298" s="52"/>
      <c r="FR298" s="52"/>
      <c r="FS298" s="52"/>
      <c r="FT298" s="52"/>
      <c r="FU298" s="52"/>
      <c r="FV298" s="52"/>
      <c r="FW298" s="52"/>
      <c r="FX298" s="52"/>
      <c r="FY298" s="52"/>
      <c r="FZ298" s="52"/>
      <c r="GA298" s="52"/>
      <c r="GB298" s="52"/>
      <c r="GC298" s="52"/>
      <c r="GD298" s="52"/>
      <c r="GE298" s="52"/>
      <c r="GF298" s="52"/>
      <c r="GG298" s="52"/>
      <c r="GH298" s="52"/>
      <c r="GI298" s="52"/>
      <c r="GJ298" s="52"/>
      <c r="GK298" s="52"/>
      <c r="GL298" s="52"/>
      <c r="GM298" s="52"/>
      <c r="GN298" s="52"/>
      <c r="GO298" s="52"/>
      <c r="GP298" s="52"/>
      <c r="GQ298" s="52"/>
      <c r="GR298" s="52"/>
      <c r="GS298" s="52"/>
      <c r="GT298" s="52"/>
      <c r="GU298" s="52"/>
      <c r="GV298" s="52"/>
      <c r="GW298" s="52"/>
      <c r="GX298" s="52"/>
      <c r="GY298" s="52"/>
      <c r="GZ298" s="52"/>
      <c r="HA298" s="52"/>
      <c r="HB298" s="52"/>
      <c r="HC298" s="52"/>
      <c r="HD298" s="52"/>
      <c r="HE298" s="52"/>
      <c r="HF298" s="52"/>
      <c r="HG298" s="52"/>
      <c r="HH298" s="52"/>
      <c r="HI298" s="52"/>
      <c r="HJ298" s="52"/>
      <c r="HK298" s="52"/>
      <c r="HL298" s="52"/>
      <c r="HM298" s="52"/>
      <c r="HN298" s="52"/>
      <c r="HO298" s="52"/>
      <c r="HP298" s="52"/>
      <c r="HQ298" s="52"/>
      <c r="HR298" s="52"/>
      <c r="HS298" s="52"/>
      <c r="HT298" s="52"/>
      <c r="HU298" s="52"/>
      <c r="HV298" s="52"/>
      <c r="HW298" s="52"/>
      <c r="HX298" s="52"/>
      <c r="HY298" s="52"/>
      <c r="HZ298" s="52"/>
      <c r="IA298" s="52"/>
      <c r="IB298" s="52"/>
      <c r="IC298" s="52"/>
      <c r="ID298" s="52"/>
      <c r="IE298" s="52"/>
      <c r="IF298" s="52"/>
      <c r="IG298" s="52"/>
      <c r="IH298" s="52"/>
      <c r="II298" s="52"/>
      <c r="IJ298" s="52"/>
      <c r="IK298" s="52"/>
      <c r="IL298" s="52"/>
      <c r="IM298" s="52"/>
      <c r="IN298" s="52"/>
      <c r="IO298" s="52"/>
      <c r="IP298" s="52"/>
      <c r="IQ298" s="52"/>
      <c r="IR298" s="52"/>
      <c r="IS298" s="52"/>
      <c r="IT298" s="52"/>
      <c r="IU298" s="52"/>
      <c r="IV298" s="52"/>
      <c r="IW298" s="52"/>
    </row>
    <row r="299" ht="12.75" customHeight="1">
      <c r="A299" s="52"/>
      <c r="B299" s="84"/>
      <c r="C299" s="84"/>
      <c r="D299" s="84"/>
      <c r="E299" s="84"/>
      <c r="F299" s="294" t="s">
        <v>619</v>
      </c>
      <c r="G299" s="374">
        <v>7.9256415E7</v>
      </c>
      <c r="H299" s="292" t="s">
        <v>620</v>
      </c>
      <c r="I299" s="84"/>
      <c r="J299" s="84"/>
      <c r="K299" s="84"/>
      <c r="L299" s="84"/>
      <c r="M299" s="84"/>
      <c r="N299" s="372">
        <v>3000000.0</v>
      </c>
      <c r="O299" s="373"/>
      <c r="P299" s="372">
        <v>105000.0</v>
      </c>
      <c r="Q299" s="373"/>
      <c r="R299" s="372">
        <v>2895000.0</v>
      </c>
      <c r="S299" s="373"/>
      <c r="T299" s="294" t="s">
        <v>621</v>
      </c>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c r="CK299" s="52"/>
      <c r="CL299" s="52"/>
      <c r="CM299" s="52"/>
      <c r="CN299" s="52"/>
      <c r="CO299" s="52"/>
      <c r="CP299" s="52"/>
      <c r="CQ299" s="52"/>
      <c r="CR299" s="52"/>
      <c r="CS299" s="52"/>
      <c r="CT299" s="52"/>
      <c r="CU299" s="52"/>
      <c r="CV299" s="52"/>
      <c r="CW299" s="52"/>
      <c r="CX299" s="52"/>
      <c r="CY299" s="52"/>
      <c r="CZ299" s="52"/>
      <c r="DA299" s="52"/>
      <c r="DB299" s="52"/>
      <c r="DC299" s="52"/>
      <c r="DD299" s="52"/>
      <c r="DE299" s="52"/>
      <c r="DF299" s="52"/>
      <c r="DG299" s="52"/>
      <c r="DH299" s="52"/>
      <c r="DI299" s="52"/>
      <c r="DJ299" s="52"/>
      <c r="DK299" s="52"/>
      <c r="DL299" s="52"/>
      <c r="DM299" s="52"/>
      <c r="DN299" s="52"/>
      <c r="DO299" s="52"/>
      <c r="DP299" s="52"/>
      <c r="DQ299" s="52"/>
      <c r="DR299" s="52"/>
      <c r="DS299" s="52"/>
      <c r="DT299" s="52"/>
      <c r="DU299" s="52"/>
      <c r="DV299" s="52"/>
      <c r="DW299" s="52"/>
      <c r="DX299" s="52"/>
      <c r="DY299" s="52"/>
      <c r="DZ299" s="52"/>
      <c r="EA299" s="52"/>
      <c r="EB299" s="52"/>
      <c r="EC299" s="52"/>
      <c r="ED299" s="52"/>
      <c r="EE299" s="52"/>
      <c r="EF299" s="52"/>
      <c r="EG299" s="52"/>
      <c r="EH299" s="52"/>
      <c r="EI299" s="52"/>
      <c r="EJ299" s="52"/>
      <c r="EK299" s="52"/>
      <c r="EL299" s="52"/>
      <c r="EM299" s="52"/>
      <c r="EN299" s="52"/>
      <c r="EO299" s="52"/>
      <c r="EP299" s="52"/>
      <c r="EQ299" s="52"/>
      <c r="ER299" s="52"/>
      <c r="ES299" s="52"/>
      <c r="ET299" s="52"/>
      <c r="EU299" s="52"/>
      <c r="EV299" s="52"/>
      <c r="EW299" s="52"/>
      <c r="EX299" s="52"/>
      <c r="EY299" s="52"/>
      <c r="EZ299" s="52"/>
      <c r="FA299" s="52"/>
      <c r="FB299" s="52"/>
      <c r="FC299" s="52"/>
      <c r="FD299" s="52"/>
      <c r="FE299" s="52"/>
      <c r="FF299" s="52"/>
      <c r="FG299" s="52"/>
      <c r="FH299" s="52"/>
      <c r="FI299" s="52"/>
      <c r="FJ299" s="52"/>
      <c r="FK299" s="52"/>
      <c r="FL299" s="52"/>
      <c r="FM299" s="52"/>
      <c r="FN299" s="52"/>
      <c r="FO299" s="52"/>
      <c r="FP299" s="52"/>
      <c r="FQ299" s="52"/>
      <c r="FR299" s="52"/>
      <c r="FS299" s="52"/>
      <c r="FT299" s="52"/>
      <c r="FU299" s="52"/>
      <c r="FV299" s="52"/>
      <c r="FW299" s="52"/>
      <c r="FX299" s="52"/>
      <c r="FY299" s="52"/>
      <c r="FZ299" s="52"/>
      <c r="GA299" s="52"/>
      <c r="GB299" s="52"/>
      <c r="GC299" s="52"/>
      <c r="GD299" s="52"/>
      <c r="GE299" s="52"/>
      <c r="GF299" s="52"/>
      <c r="GG299" s="52"/>
      <c r="GH299" s="52"/>
      <c r="GI299" s="52"/>
      <c r="GJ299" s="52"/>
      <c r="GK299" s="52"/>
      <c r="GL299" s="52"/>
      <c r="GM299" s="52"/>
      <c r="GN299" s="52"/>
      <c r="GO299" s="52"/>
      <c r="GP299" s="52"/>
      <c r="GQ299" s="52"/>
      <c r="GR299" s="52"/>
      <c r="GS299" s="52"/>
      <c r="GT299" s="52"/>
      <c r="GU299" s="52"/>
      <c r="GV299" s="52"/>
      <c r="GW299" s="52"/>
      <c r="GX299" s="52"/>
      <c r="GY299" s="52"/>
      <c r="GZ299" s="52"/>
      <c r="HA299" s="52"/>
      <c r="HB299" s="52"/>
      <c r="HC299" s="52"/>
      <c r="HD299" s="52"/>
      <c r="HE299" s="52"/>
      <c r="HF299" s="52"/>
      <c r="HG299" s="52"/>
      <c r="HH299" s="52"/>
      <c r="HI299" s="52"/>
      <c r="HJ299" s="52"/>
      <c r="HK299" s="52"/>
      <c r="HL299" s="52"/>
      <c r="HM299" s="52"/>
      <c r="HN299" s="52"/>
      <c r="HO299" s="52"/>
      <c r="HP299" s="52"/>
      <c r="HQ299" s="52"/>
      <c r="HR299" s="52"/>
      <c r="HS299" s="52"/>
      <c r="HT299" s="52"/>
      <c r="HU299" s="52"/>
      <c r="HV299" s="52"/>
      <c r="HW299" s="52"/>
      <c r="HX299" s="52"/>
      <c r="HY299" s="52"/>
      <c r="HZ299" s="52"/>
      <c r="IA299" s="52"/>
      <c r="IB299" s="52"/>
      <c r="IC299" s="52"/>
      <c r="ID299" s="52"/>
      <c r="IE299" s="52"/>
      <c r="IF299" s="52"/>
      <c r="IG299" s="52"/>
      <c r="IH299" s="52"/>
      <c r="II299" s="52"/>
      <c r="IJ299" s="52"/>
      <c r="IK299" s="52"/>
      <c r="IL299" s="52"/>
      <c r="IM299" s="52"/>
      <c r="IN299" s="52"/>
      <c r="IO299" s="52"/>
      <c r="IP299" s="52"/>
      <c r="IQ299" s="52"/>
      <c r="IR299" s="52"/>
      <c r="IS299" s="52"/>
      <c r="IT299" s="52"/>
      <c r="IU299" s="52"/>
      <c r="IV299" s="52"/>
      <c r="IW299" s="52"/>
    </row>
    <row r="300" ht="12.75" customHeight="1">
      <c r="A300" s="52"/>
      <c r="B300" s="84"/>
      <c r="C300" s="84"/>
      <c r="D300" s="84"/>
      <c r="E300" s="84"/>
      <c r="F300" s="303" t="s">
        <v>622</v>
      </c>
      <c r="G300" s="374">
        <v>1.033790963E9</v>
      </c>
      <c r="H300" s="292" t="s">
        <v>608</v>
      </c>
      <c r="I300" s="84"/>
      <c r="J300" s="84"/>
      <c r="K300" s="84"/>
      <c r="L300" s="84"/>
      <c r="M300" s="84"/>
      <c r="N300" s="372">
        <v>3000000.0</v>
      </c>
      <c r="O300" s="373"/>
      <c r="P300" s="372">
        <v>105000.0</v>
      </c>
      <c r="Q300" s="373"/>
      <c r="R300" s="372">
        <v>2895000.0</v>
      </c>
      <c r="S300" s="373"/>
      <c r="T300" s="294" t="s">
        <v>623</v>
      </c>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c r="CK300" s="52"/>
      <c r="CL300" s="52"/>
      <c r="CM300" s="52"/>
      <c r="CN300" s="52"/>
      <c r="CO300" s="52"/>
      <c r="CP300" s="52"/>
      <c r="CQ300" s="52"/>
      <c r="CR300" s="52"/>
      <c r="CS300" s="52"/>
      <c r="CT300" s="52"/>
      <c r="CU300" s="52"/>
      <c r="CV300" s="52"/>
      <c r="CW300" s="52"/>
      <c r="CX300" s="52"/>
      <c r="CY300" s="52"/>
      <c r="CZ300" s="52"/>
      <c r="DA300" s="52"/>
      <c r="DB300" s="52"/>
      <c r="DC300" s="52"/>
      <c r="DD300" s="52"/>
      <c r="DE300" s="52"/>
      <c r="DF300" s="52"/>
      <c r="DG300" s="52"/>
      <c r="DH300" s="52"/>
      <c r="DI300" s="52"/>
      <c r="DJ300" s="52"/>
      <c r="DK300" s="52"/>
      <c r="DL300" s="52"/>
      <c r="DM300" s="52"/>
      <c r="DN300" s="52"/>
      <c r="DO300" s="52"/>
      <c r="DP300" s="52"/>
      <c r="DQ300" s="52"/>
      <c r="DR300" s="52"/>
      <c r="DS300" s="52"/>
      <c r="DT300" s="52"/>
      <c r="DU300" s="52"/>
      <c r="DV300" s="52"/>
      <c r="DW300" s="52"/>
      <c r="DX300" s="52"/>
      <c r="DY300" s="52"/>
      <c r="DZ300" s="52"/>
      <c r="EA300" s="52"/>
      <c r="EB300" s="52"/>
      <c r="EC300" s="52"/>
      <c r="ED300" s="52"/>
      <c r="EE300" s="52"/>
      <c r="EF300" s="52"/>
      <c r="EG300" s="52"/>
      <c r="EH300" s="52"/>
      <c r="EI300" s="52"/>
      <c r="EJ300" s="52"/>
      <c r="EK300" s="52"/>
      <c r="EL300" s="52"/>
      <c r="EM300" s="52"/>
      <c r="EN300" s="52"/>
      <c r="EO300" s="52"/>
      <c r="EP300" s="52"/>
      <c r="EQ300" s="52"/>
      <c r="ER300" s="52"/>
      <c r="ES300" s="52"/>
      <c r="ET300" s="52"/>
      <c r="EU300" s="52"/>
      <c r="EV300" s="52"/>
      <c r="EW300" s="52"/>
      <c r="EX300" s="52"/>
      <c r="EY300" s="52"/>
      <c r="EZ300" s="52"/>
      <c r="FA300" s="52"/>
      <c r="FB300" s="52"/>
      <c r="FC300" s="52"/>
      <c r="FD300" s="52"/>
      <c r="FE300" s="52"/>
      <c r="FF300" s="52"/>
      <c r="FG300" s="52"/>
      <c r="FH300" s="52"/>
      <c r="FI300" s="52"/>
      <c r="FJ300" s="52"/>
      <c r="FK300" s="52"/>
      <c r="FL300" s="52"/>
      <c r="FM300" s="52"/>
      <c r="FN300" s="52"/>
      <c r="FO300" s="52"/>
      <c r="FP300" s="52"/>
      <c r="FQ300" s="52"/>
      <c r="FR300" s="52"/>
      <c r="FS300" s="52"/>
      <c r="FT300" s="52"/>
      <c r="FU300" s="52"/>
      <c r="FV300" s="52"/>
      <c r="FW300" s="52"/>
      <c r="FX300" s="52"/>
      <c r="FY300" s="52"/>
      <c r="FZ300" s="52"/>
      <c r="GA300" s="52"/>
      <c r="GB300" s="52"/>
      <c r="GC300" s="52"/>
      <c r="GD300" s="52"/>
      <c r="GE300" s="52"/>
      <c r="GF300" s="52"/>
      <c r="GG300" s="52"/>
      <c r="GH300" s="52"/>
      <c r="GI300" s="52"/>
      <c r="GJ300" s="52"/>
      <c r="GK300" s="52"/>
      <c r="GL300" s="52"/>
      <c r="GM300" s="52"/>
      <c r="GN300" s="52"/>
      <c r="GO300" s="52"/>
      <c r="GP300" s="52"/>
      <c r="GQ300" s="52"/>
      <c r="GR300" s="52"/>
      <c r="GS300" s="52"/>
      <c r="GT300" s="52"/>
      <c r="GU300" s="52"/>
      <c r="GV300" s="52"/>
      <c r="GW300" s="52"/>
      <c r="GX300" s="52"/>
      <c r="GY300" s="52"/>
      <c r="GZ300" s="52"/>
      <c r="HA300" s="52"/>
      <c r="HB300" s="52"/>
      <c r="HC300" s="52"/>
      <c r="HD300" s="52"/>
      <c r="HE300" s="52"/>
      <c r="HF300" s="52"/>
      <c r="HG300" s="52"/>
      <c r="HH300" s="52"/>
      <c r="HI300" s="52"/>
      <c r="HJ300" s="52"/>
      <c r="HK300" s="52"/>
      <c r="HL300" s="52"/>
      <c r="HM300" s="52"/>
      <c r="HN300" s="52"/>
      <c r="HO300" s="52"/>
      <c r="HP300" s="52"/>
      <c r="HQ300" s="52"/>
      <c r="HR300" s="52"/>
      <c r="HS300" s="52"/>
      <c r="HT300" s="52"/>
      <c r="HU300" s="52"/>
      <c r="HV300" s="52"/>
      <c r="HW300" s="52"/>
      <c r="HX300" s="52"/>
      <c r="HY300" s="52"/>
      <c r="HZ300" s="52"/>
      <c r="IA300" s="52"/>
      <c r="IB300" s="52"/>
      <c r="IC300" s="52"/>
      <c r="ID300" s="52"/>
      <c r="IE300" s="52"/>
      <c r="IF300" s="52"/>
      <c r="IG300" s="52"/>
      <c r="IH300" s="52"/>
      <c r="II300" s="52"/>
      <c r="IJ300" s="52"/>
      <c r="IK300" s="52"/>
      <c r="IL300" s="52"/>
      <c r="IM300" s="52"/>
      <c r="IN300" s="52"/>
      <c r="IO300" s="52"/>
      <c r="IP300" s="52"/>
      <c r="IQ300" s="52"/>
      <c r="IR300" s="52"/>
      <c r="IS300" s="52"/>
      <c r="IT300" s="52"/>
      <c r="IU300" s="52"/>
      <c r="IV300" s="52"/>
      <c r="IW300" s="52"/>
    </row>
    <row r="301" ht="12.75" customHeight="1">
      <c r="A301" s="52"/>
      <c r="B301" s="84"/>
      <c r="C301" s="84"/>
      <c r="D301" s="84"/>
      <c r="E301" s="84"/>
      <c r="F301" s="303" t="s">
        <v>624</v>
      </c>
      <c r="G301" s="297">
        <v>5.1866182E7</v>
      </c>
      <c r="H301" s="314" t="s">
        <v>625</v>
      </c>
      <c r="I301" s="84"/>
      <c r="J301" s="84"/>
      <c r="K301" s="84"/>
      <c r="L301" s="84"/>
      <c r="M301" s="84"/>
      <c r="N301" s="372">
        <v>3300000.0</v>
      </c>
      <c r="O301" s="373"/>
      <c r="P301" s="372">
        <v>115500.0</v>
      </c>
      <c r="Q301" s="373"/>
      <c r="R301" s="372">
        <v>3184500.0</v>
      </c>
      <c r="S301" s="373"/>
      <c r="T301" s="294" t="s">
        <v>626</v>
      </c>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c r="CK301" s="52"/>
      <c r="CL301" s="52"/>
      <c r="CM301" s="52"/>
      <c r="CN301" s="52"/>
      <c r="CO301" s="52"/>
      <c r="CP301" s="52"/>
      <c r="CQ301" s="52"/>
      <c r="CR301" s="52"/>
      <c r="CS301" s="52"/>
      <c r="CT301" s="52"/>
      <c r="CU301" s="52"/>
      <c r="CV301" s="52"/>
      <c r="CW301" s="52"/>
      <c r="CX301" s="52"/>
      <c r="CY301" s="52"/>
      <c r="CZ301" s="52"/>
      <c r="DA301" s="52"/>
      <c r="DB301" s="52"/>
      <c r="DC301" s="52"/>
      <c r="DD301" s="52"/>
      <c r="DE301" s="52"/>
      <c r="DF301" s="52"/>
      <c r="DG301" s="52"/>
      <c r="DH301" s="52"/>
      <c r="DI301" s="52"/>
      <c r="DJ301" s="52"/>
      <c r="DK301" s="52"/>
      <c r="DL301" s="52"/>
      <c r="DM301" s="52"/>
      <c r="DN301" s="52"/>
      <c r="DO301" s="52"/>
      <c r="DP301" s="52"/>
      <c r="DQ301" s="52"/>
      <c r="DR301" s="52"/>
      <c r="DS301" s="52"/>
      <c r="DT301" s="52"/>
      <c r="DU301" s="52"/>
      <c r="DV301" s="52"/>
      <c r="DW301" s="52"/>
      <c r="DX301" s="52"/>
      <c r="DY301" s="52"/>
      <c r="DZ301" s="52"/>
      <c r="EA301" s="52"/>
      <c r="EB301" s="52"/>
      <c r="EC301" s="52"/>
      <c r="ED301" s="52"/>
      <c r="EE301" s="52"/>
      <c r="EF301" s="52"/>
      <c r="EG301" s="52"/>
      <c r="EH301" s="52"/>
      <c r="EI301" s="52"/>
      <c r="EJ301" s="52"/>
      <c r="EK301" s="52"/>
      <c r="EL301" s="52"/>
      <c r="EM301" s="52"/>
      <c r="EN301" s="52"/>
      <c r="EO301" s="52"/>
      <c r="EP301" s="52"/>
      <c r="EQ301" s="52"/>
      <c r="ER301" s="52"/>
      <c r="ES301" s="52"/>
      <c r="ET301" s="52"/>
      <c r="EU301" s="52"/>
      <c r="EV301" s="52"/>
      <c r="EW301" s="52"/>
      <c r="EX301" s="52"/>
      <c r="EY301" s="52"/>
      <c r="EZ301" s="52"/>
      <c r="FA301" s="52"/>
      <c r="FB301" s="52"/>
      <c r="FC301" s="52"/>
      <c r="FD301" s="52"/>
      <c r="FE301" s="52"/>
      <c r="FF301" s="52"/>
      <c r="FG301" s="52"/>
      <c r="FH301" s="52"/>
      <c r="FI301" s="52"/>
      <c r="FJ301" s="52"/>
      <c r="FK301" s="52"/>
      <c r="FL301" s="52"/>
      <c r="FM301" s="52"/>
      <c r="FN301" s="52"/>
      <c r="FO301" s="52"/>
      <c r="FP301" s="52"/>
      <c r="FQ301" s="52"/>
      <c r="FR301" s="52"/>
      <c r="FS301" s="52"/>
      <c r="FT301" s="52"/>
      <c r="FU301" s="52"/>
      <c r="FV301" s="52"/>
      <c r="FW301" s="52"/>
      <c r="FX301" s="52"/>
      <c r="FY301" s="52"/>
      <c r="FZ301" s="52"/>
      <c r="GA301" s="52"/>
      <c r="GB301" s="52"/>
      <c r="GC301" s="52"/>
      <c r="GD301" s="52"/>
      <c r="GE301" s="52"/>
      <c r="GF301" s="52"/>
      <c r="GG301" s="52"/>
      <c r="GH301" s="52"/>
      <c r="GI301" s="52"/>
      <c r="GJ301" s="52"/>
      <c r="GK301" s="52"/>
      <c r="GL301" s="52"/>
      <c r="GM301" s="52"/>
      <c r="GN301" s="52"/>
      <c r="GO301" s="52"/>
      <c r="GP301" s="52"/>
      <c r="GQ301" s="52"/>
      <c r="GR301" s="52"/>
      <c r="GS301" s="52"/>
      <c r="GT301" s="52"/>
      <c r="GU301" s="52"/>
      <c r="GV301" s="52"/>
      <c r="GW301" s="52"/>
      <c r="GX301" s="52"/>
      <c r="GY301" s="52"/>
      <c r="GZ301" s="52"/>
      <c r="HA301" s="52"/>
      <c r="HB301" s="52"/>
      <c r="HC301" s="52"/>
      <c r="HD301" s="52"/>
      <c r="HE301" s="52"/>
      <c r="HF301" s="52"/>
      <c r="HG301" s="52"/>
      <c r="HH301" s="52"/>
      <c r="HI301" s="52"/>
      <c r="HJ301" s="52"/>
      <c r="HK301" s="52"/>
      <c r="HL301" s="52"/>
      <c r="HM301" s="52"/>
      <c r="HN301" s="52"/>
      <c r="HO301" s="52"/>
      <c r="HP301" s="52"/>
      <c r="HQ301" s="52"/>
      <c r="HR301" s="52"/>
      <c r="HS301" s="52"/>
      <c r="HT301" s="52"/>
      <c r="HU301" s="52"/>
      <c r="HV301" s="52"/>
      <c r="HW301" s="52"/>
      <c r="HX301" s="52"/>
      <c r="HY301" s="52"/>
      <c r="HZ301" s="52"/>
      <c r="IA301" s="52"/>
      <c r="IB301" s="52"/>
      <c r="IC301" s="52"/>
      <c r="ID301" s="52"/>
      <c r="IE301" s="52"/>
      <c r="IF301" s="52"/>
      <c r="IG301" s="52"/>
      <c r="IH301" s="52"/>
      <c r="II301" s="52"/>
      <c r="IJ301" s="52"/>
      <c r="IK301" s="52"/>
      <c r="IL301" s="52"/>
      <c r="IM301" s="52"/>
      <c r="IN301" s="52"/>
      <c r="IO301" s="52"/>
      <c r="IP301" s="52"/>
      <c r="IQ301" s="52"/>
      <c r="IR301" s="52"/>
      <c r="IS301" s="52"/>
      <c r="IT301" s="52"/>
      <c r="IU301" s="52"/>
      <c r="IV301" s="52"/>
      <c r="IW301" s="52"/>
    </row>
    <row r="302" ht="12.75" customHeight="1">
      <c r="A302" s="52"/>
      <c r="B302" s="84"/>
      <c r="C302" s="84"/>
      <c r="D302" s="84"/>
      <c r="E302" s="84"/>
      <c r="F302" s="303" t="s">
        <v>627</v>
      </c>
      <c r="G302" s="297">
        <v>3.5490822E7</v>
      </c>
      <c r="H302" s="292" t="s">
        <v>628</v>
      </c>
      <c r="I302" s="84"/>
      <c r="J302" s="84"/>
      <c r="K302" s="84"/>
      <c r="L302" s="84"/>
      <c r="M302" s="84"/>
      <c r="N302" s="372">
        <v>3500000.0</v>
      </c>
      <c r="O302" s="373"/>
      <c r="P302" s="372">
        <v>87500.0</v>
      </c>
      <c r="Q302" s="373"/>
      <c r="R302" s="372">
        <v>3412500.0</v>
      </c>
      <c r="S302" s="373"/>
      <c r="T302" s="294" t="s">
        <v>629</v>
      </c>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c r="CW302" s="52"/>
      <c r="CX302" s="52"/>
      <c r="CY302" s="52"/>
      <c r="CZ302" s="52"/>
      <c r="DA302" s="52"/>
      <c r="DB302" s="52"/>
      <c r="DC302" s="52"/>
      <c r="DD302" s="52"/>
      <c r="DE302" s="52"/>
      <c r="DF302" s="52"/>
      <c r="DG302" s="52"/>
      <c r="DH302" s="52"/>
      <c r="DI302" s="52"/>
      <c r="DJ302" s="52"/>
      <c r="DK302" s="52"/>
      <c r="DL302" s="52"/>
      <c r="DM302" s="52"/>
      <c r="DN302" s="52"/>
      <c r="DO302" s="52"/>
      <c r="DP302" s="52"/>
      <c r="DQ302" s="52"/>
      <c r="DR302" s="52"/>
      <c r="DS302" s="52"/>
      <c r="DT302" s="52"/>
      <c r="DU302" s="52"/>
      <c r="DV302" s="52"/>
      <c r="DW302" s="52"/>
      <c r="DX302" s="52"/>
      <c r="DY302" s="52"/>
      <c r="DZ302" s="52"/>
      <c r="EA302" s="52"/>
      <c r="EB302" s="52"/>
      <c r="EC302" s="52"/>
      <c r="ED302" s="52"/>
      <c r="EE302" s="52"/>
      <c r="EF302" s="52"/>
      <c r="EG302" s="52"/>
      <c r="EH302" s="52"/>
      <c r="EI302" s="52"/>
      <c r="EJ302" s="52"/>
      <c r="EK302" s="52"/>
      <c r="EL302" s="52"/>
      <c r="EM302" s="52"/>
      <c r="EN302" s="52"/>
      <c r="EO302" s="52"/>
      <c r="EP302" s="52"/>
      <c r="EQ302" s="52"/>
      <c r="ER302" s="52"/>
      <c r="ES302" s="52"/>
      <c r="ET302" s="52"/>
      <c r="EU302" s="52"/>
      <c r="EV302" s="52"/>
      <c r="EW302" s="52"/>
      <c r="EX302" s="52"/>
      <c r="EY302" s="52"/>
      <c r="EZ302" s="52"/>
      <c r="FA302" s="52"/>
      <c r="FB302" s="52"/>
      <c r="FC302" s="52"/>
      <c r="FD302" s="52"/>
      <c r="FE302" s="52"/>
      <c r="FF302" s="52"/>
      <c r="FG302" s="52"/>
      <c r="FH302" s="52"/>
      <c r="FI302" s="52"/>
      <c r="FJ302" s="52"/>
      <c r="FK302" s="52"/>
      <c r="FL302" s="52"/>
      <c r="FM302" s="52"/>
      <c r="FN302" s="52"/>
      <c r="FO302" s="52"/>
      <c r="FP302" s="52"/>
      <c r="FQ302" s="52"/>
      <c r="FR302" s="52"/>
      <c r="FS302" s="52"/>
      <c r="FT302" s="52"/>
      <c r="FU302" s="52"/>
      <c r="FV302" s="52"/>
      <c r="FW302" s="52"/>
      <c r="FX302" s="52"/>
      <c r="FY302" s="52"/>
      <c r="FZ302" s="52"/>
      <c r="GA302" s="52"/>
      <c r="GB302" s="52"/>
      <c r="GC302" s="52"/>
      <c r="GD302" s="52"/>
      <c r="GE302" s="52"/>
      <c r="GF302" s="52"/>
      <c r="GG302" s="52"/>
      <c r="GH302" s="52"/>
      <c r="GI302" s="52"/>
      <c r="GJ302" s="52"/>
      <c r="GK302" s="52"/>
      <c r="GL302" s="52"/>
      <c r="GM302" s="52"/>
      <c r="GN302" s="52"/>
      <c r="GO302" s="52"/>
      <c r="GP302" s="52"/>
      <c r="GQ302" s="52"/>
      <c r="GR302" s="52"/>
      <c r="GS302" s="52"/>
      <c r="GT302" s="52"/>
      <c r="GU302" s="52"/>
      <c r="GV302" s="52"/>
      <c r="GW302" s="52"/>
      <c r="GX302" s="52"/>
      <c r="GY302" s="52"/>
      <c r="GZ302" s="52"/>
      <c r="HA302" s="52"/>
      <c r="HB302" s="52"/>
      <c r="HC302" s="52"/>
      <c r="HD302" s="52"/>
      <c r="HE302" s="52"/>
      <c r="HF302" s="52"/>
      <c r="HG302" s="52"/>
      <c r="HH302" s="52"/>
      <c r="HI302" s="52"/>
      <c r="HJ302" s="52"/>
      <c r="HK302" s="52"/>
      <c r="HL302" s="52"/>
      <c r="HM302" s="52"/>
      <c r="HN302" s="52"/>
      <c r="HO302" s="52"/>
      <c r="HP302" s="52"/>
      <c r="HQ302" s="52"/>
      <c r="HR302" s="52"/>
      <c r="HS302" s="52"/>
      <c r="HT302" s="52"/>
      <c r="HU302" s="52"/>
      <c r="HV302" s="52"/>
      <c r="HW302" s="52"/>
      <c r="HX302" s="52"/>
      <c r="HY302" s="52"/>
      <c r="HZ302" s="52"/>
      <c r="IA302" s="52"/>
      <c r="IB302" s="52"/>
      <c r="IC302" s="52"/>
      <c r="ID302" s="52"/>
      <c r="IE302" s="52"/>
      <c r="IF302" s="52"/>
      <c r="IG302" s="52"/>
      <c r="IH302" s="52"/>
      <c r="II302" s="52"/>
      <c r="IJ302" s="52"/>
      <c r="IK302" s="52"/>
      <c r="IL302" s="52"/>
      <c r="IM302" s="52"/>
      <c r="IN302" s="52"/>
      <c r="IO302" s="52"/>
      <c r="IP302" s="52"/>
      <c r="IQ302" s="52"/>
      <c r="IR302" s="52"/>
      <c r="IS302" s="52"/>
      <c r="IT302" s="52"/>
      <c r="IU302" s="52"/>
      <c r="IV302" s="52"/>
      <c r="IW302" s="52"/>
    </row>
    <row r="303" ht="12.75" customHeight="1">
      <c r="A303" s="52"/>
      <c r="B303" s="84"/>
      <c r="C303" s="84"/>
      <c r="D303" s="84"/>
      <c r="E303" s="84"/>
      <c r="F303" s="303" t="s">
        <v>630</v>
      </c>
      <c r="G303" s="297">
        <v>4.1500631E7</v>
      </c>
      <c r="H303" s="292" t="s">
        <v>631</v>
      </c>
      <c r="I303" s="84"/>
      <c r="J303" s="84"/>
      <c r="K303" s="84"/>
      <c r="L303" s="84"/>
      <c r="M303" s="84"/>
      <c r="N303" s="372">
        <v>1.36E7</v>
      </c>
      <c r="O303" s="373"/>
      <c r="P303" s="372">
        <v>476000.0</v>
      </c>
      <c r="Q303" s="373"/>
      <c r="R303" s="372">
        <v>1.3124E7</v>
      </c>
      <c r="S303" s="373"/>
      <c r="T303" s="294" t="s">
        <v>632</v>
      </c>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c r="CK303" s="52"/>
      <c r="CL303" s="52"/>
      <c r="CM303" s="52"/>
      <c r="CN303" s="52"/>
      <c r="CO303" s="52"/>
      <c r="CP303" s="52"/>
      <c r="CQ303" s="52"/>
      <c r="CR303" s="52"/>
      <c r="CS303" s="52"/>
      <c r="CT303" s="52"/>
      <c r="CU303" s="52"/>
      <c r="CV303" s="52"/>
      <c r="CW303" s="52"/>
      <c r="CX303" s="52"/>
      <c r="CY303" s="52"/>
      <c r="CZ303" s="52"/>
      <c r="DA303" s="52"/>
      <c r="DB303" s="52"/>
      <c r="DC303" s="52"/>
      <c r="DD303" s="52"/>
      <c r="DE303" s="52"/>
      <c r="DF303" s="52"/>
      <c r="DG303" s="52"/>
      <c r="DH303" s="52"/>
      <c r="DI303" s="52"/>
      <c r="DJ303" s="52"/>
      <c r="DK303" s="52"/>
      <c r="DL303" s="52"/>
      <c r="DM303" s="52"/>
      <c r="DN303" s="52"/>
      <c r="DO303" s="52"/>
      <c r="DP303" s="52"/>
      <c r="DQ303" s="52"/>
      <c r="DR303" s="52"/>
      <c r="DS303" s="52"/>
      <c r="DT303" s="52"/>
      <c r="DU303" s="52"/>
      <c r="DV303" s="52"/>
      <c r="DW303" s="52"/>
      <c r="DX303" s="52"/>
      <c r="DY303" s="52"/>
      <c r="DZ303" s="52"/>
      <c r="EA303" s="52"/>
      <c r="EB303" s="52"/>
      <c r="EC303" s="52"/>
      <c r="ED303" s="52"/>
      <c r="EE303" s="52"/>
      <c r="EF303" s="52"/>
      <c r="EG303" s="52"/>
      <c r="EH303" s="52"/>
      <c r="EI303" s="52"/>
      <c r="EJ303" s="52"/>
      <c r="EK303" s="52"/>
      <c r="EL303" s="52"/>
      <c r="EM303" s="52"/>
      <c r="EN303" s="52"/>
      <c r="EO303" s="52"/>
      <c r="EP303" s="52"/>
      <c r="EQ303" s="52"/>
      <c r="ER303" s="52"/>
      <c r="ES303" s="52"/>
      <c r="ET303" s="52"/>
      <c r="EU303" s="52"/>
      <c r="EV303" s="52"/>
      <c r="EW303" s="52"/>
      <c r="EX303" s="52"/>
      <c r="EY303" s="52"/>
      <c r="EZ303" s="52"/>
      <c r="FA303" s="52"/>
      <c r="FB303" s="52"/>
      <c r="FC303" s="52"/>
      <c r="FD303" s="52"/>
      <c r="FE303" s="52"/>
      <c r="FF303" s="52"/>
      <c r="FG303" s="52"/>
      <c r="FH303" s="52"/>
      <c r="FI303" s="52"/>
      <c r="FJ303" s="52"/>
      <c r="FK303" s="52"/>
      <c r="FL303" s="52"/>
      <c r="FM303" s="52"/>
      <c r="FN303" s="52"/>
      <c r="FO303" s="52"/>
      <c r="FP303" s="52"/>
      <c r="FQ303" s="52"/>
      <c r="FR303" s="52"/>
      <c r="FS303" s="52"/>
      <c r="FT303" s="52"/>
      <c r="FU303" s="52"/>
      <c r="FV303" s="52"/>
      <c r="FW303" s="52"/>
      <c r="FX303" s="52"/>
      <c r="FY303" s="52"/>
      <c r="FZ303" s="52"/>
      <c r="GA303" s="52"/>
      <c r="GB303" s="52"/>
      <c r="GC303" s="52"/>
      <c r="GD303" s="52"/>
      <c r="GE303" s="52"/>
      <c r="GF303" s="52"/>
      <c r="GG303" s="52"/>
      <c r="GH303" s="52"/>
      <c r="GI303" s="52"/>
      <c r="GJ303" s="52"/>
      <c r="GK303" s="52"/>
      <c r="GL303" s="52"/>
      <c r="GM303" s="52"/>
      <c r="GN303" s="52"/>
      <c r="GO303" s="52"/>
      <c r="GP303" s="52"/>
      <c r="GQ303" s="52"/>
      <c r="GR303" s="52"/>
      <c r="GS303" s="52"/>
      <c r="GT303" s="52"/>
      <c r="GU303" s="52"/>
      <c r="GV303" s="52"/>
      <c r="GW303" s="52"/>
      <c r="GX303" s="52"/>
      <c r="GY303" s="52"/>
      <c r="GZ303" s="52"/>
      <c r="HA303" s="52"/>
      <c r="HB303" s="52"/>
      <c r="HC303" s="52"/>
      <c r="HD303" s="52"/>
      <c r="HE303" s="52"/>
      <c r="HF303" s="52"/>
      <c r="HG303" s="52"/>
      <c r="HH303" s="52"/>
      <c r="HI303" s="52"/>
      <c r="HJ303" s="52"/>
      <c r="HK303" s="52"/>
      <c r="HL303" s="52"/>
      <c r="HM303" s="52"/>
      <c r="HN303" s="52"/>
      <c r="HO303" s="52"/>
      <c r="HP303" s="52"/>
      <c r="HQ303" s="52"/>
      <c r="HR303" s="52"/>
      <c r="HS303" s="52"/>
      <c r="HT303" s="52"/>
      <c r="HU303" s="52"/>
      <c r="HV303" s="52"/>
      <c r="HW303" s="52"/>
      <c r="HX303" s="52"/>
      <c r="HY303" s="52"/>
      <c r="HZ303" s="52"/>
      <c r="IA303" s="52"/>
      <c r="IB303" s="52"/>
      <c r="IC303" s="52"/>
      <c r="ID303" s="52"/>
      <c r="IE303" s="52"/>
      <c r="IF303" s="52"/>
      <c r="IG303" s="52"/>
      <c r="IH303" s="52"/>
      <c r="II303" s="52"/>
      <c r="IJ303" s="52"/>
      <c r="IK303" s="52"/>
      <c r="IL303" s="52"/>
      <c r="IM303" s="52"/>
      <c r="IN303" s="52"/>
      <c r="IO303" s="52"/>
      <c r="IP303" s="52"/>
      <c r="IQ303" s="52"/>
      <c r="IR303" s="52"/>
      <c r="IS303" s="52"/>
      <c r="IT303" s="52"/>
      <c r="IU303" s="52"/>
      <c r="IV303" s="52"/>
      <c r="IW303" s="52"/>
    </row>
    <row r="304" ht="12.75" customHeight="1">
      <c r="A304" s="52"/>
      <c r="B304" s="84"/>
      <c r="C304" s="84"/>
      <c r="D304" s="84"/>
      <c r="E304" s="84"/>
      <c r="F304" s="303" t="s">
        <v>633</v>
      </c>
      <c r="G304" s="297">
        <v>1.9429206E7</v>
      </c>
      <c r="H304" s="292" t="s">
        <v>634</v>
      </c>
      <c r="I304" s="84"/>
      <c r="J304" s="84"/>
      <c r="K304" s="84"/>
      <c r="L304" s="84"/>
      <c r="M304" s="84"/>
      <c r="N304" s="372">
        <v>2500000.0</v>
      </c>
      <c r="O304" s="373"/>
      <c r="P304" s="372">
        <v>87500.0</v>
      </c>
      <c r="Q304" s="373"/>
      <c r="R304" s="372">
        <v>2412500.0</v>
      </c>
      <c r="S304" s="373"/>
      <c r="T304" s="294" t="s">
        <v>635</v>
      </c>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c r="CK304" s="52"/>
      <c r="CL304" s="52"/>
      <c r="CM304" s="52"/>
      <c r="CN304" s="52"/>
      <c r="CO304" s="52"/>
      <c r="CP304" s="52"/>
      <c r="CQ304" s="52"/>
      <c r="CR304" s="52"/>
      <c r="CS304" s="52"/>
      <c r="CT304" s="52"/>
      <c r="CU304" s="52"/>
      <c r="CV304" s="52"/>
      <c r="CW304" s="52"/>
      <c r="CX304" s="52"/>
      <c r="CY304" s="52"/>
      <c r="CZ304" s="52"/>
      <c r="DA304" s="52"/>
      <c r="DB304" s="52"/>
      <c r="DC304" s="52"/>
      <c r="DD304" s="52"/>
      <c r="DE304" s="52"/>
      <c r="DF304" s="52"/>
      <c r="DG304" s="52"/>
      <c r="DH304" s="52"/>
      <c r="DI304" s="52"/>
      <c r="DJ304" s="52"/>
      <c r="DK304" s="52"/>
      <c r="DL304" s="52"/>
      <c r="DM304" s="52"/>
      <c r="DN304" s="52"/>
      <c r="DO304" s="52"/>
      <c r="DP304" s="52"/>
      <c r="DQ304" s="52"/>
      <c r="DR304" s="52"/>
      <c r="DS304" s="52"/>
      <c r="DT304" s="52"/>
      <c r="DU304" s="52"/>
      <c r="DV304" s="52"/>
      <c r="DW304" s="52"/>
      <c r="DX304" s="52"/>
      <c r="DY304" s="52"/>
      <c r="DZ304" s="52"/>
      <c r="EA304" s="52"/>
      <c r="EB304" s="52"/>
      <c r="EC304" s="52"/>
      <c r="ED304" s="52"/>
      <c r="EE304" s="52"/>
      <c r="EF304" s="52"/>
      <c r="EG304" s="52"/>
      <c r="EH304" s="52"/>
      <c r="EI304" s="52"/>
      <c r="EJ304" s="52"/>
      <c r="EK304" s="52"/>
      <c r="EL304" s="52"/>
      <c r="EM304" s="52"/>
      <c r="EN304" s="52"/>
      <c r="EO304" s="52"/>
      <c r="EP304" s="52"/>
      <c r="EQ304" s="52"/>
      <c r="ER304" s="52"/>
      <c r="ES304" s="52"/>
      <c r="ET304" s="52"/>
      <c r="EU304" s="52"/>
      <c r="EV304" s="52"/>
      <c r="EW304" s="52"/>
      <c r="EX304" s="52"/>
      <c r="EY304" s="52"/>
      <c r="EZ304" s="52"/>
      <c r="FA304" s="52"/>
      <c r="FB304" s="52"/>
      <c r="FC304" s="52"/>
      <c r="FD304" s="52"/>
      <c r="FE304" s="52"/>
      <c r="FF304" s="52"/>
      <c r="FG304" s="52"/>
      <c r="FH304" s="52"/>
      <c r="FI304" s="52"/>
      <c r="FJ304" s="52"/>
      <c r="FK304" s="52"/>
      <c r="FL304" s="52"/>
      <c r="FM304" s="52"/>
      <c r="FN304" s="52"/>
      <c r="FO304" s="52"/>
      <c r="FP304" s="52"/>
      <c r="FQ304" s="52"/>
      <c r="FR304" s="52"/>
      <c r="FS304" s="52"/>
      <c r="FT304" s="52"/>
      <c r="FU304" s="52"/>
      <c r="FV304" s="52"/>
      <c r="FW304" s="52"/>
      <c r="FX304" s="52"/>
      <c r="FY304" s="52"/>
      <c r="FZ304" s="52"/>
      <c r="GA304" s="52"/>
      <c r="GB304" s="52"/>
      <c r="GC304" s="52"/>
      <c r="GD304" s="52"/>
      <c r="GE304" s="52"/>
      <c r="GF304" s="52"/>
      <c r="GG304" s="52"/>
      <c r="GH304" s="52"/>
      <c r="GI304" s="52"/>
      <c r="GJ304" s="52"/>
      <c r="GK304" s="52"/>
      <c r="GL304" s="52"/>
      <c r="GM304" s="52"/>
      <c r="GN304" s="52"/>
      <c r="GO304" s="52"/>
      <c r="GP304" s="52"/>
      <c r="GQ304" s="52"/>
      <c r="GR304" s="52"/>
      <c r="GS304" s="52"/>
      <c r="GT304" s="52"/>
      <c r="GU304" s="52"/>
      <c r="GV304" s="52"/>
      <c r="GW304" s="52"/>
      <c r="GX304" s="52"/>
      <c r="GY304" s="52"/>
      <c r="GZ304" s="52"/>
      <c r="HA304" s="52"/>
      <c r="HB304" s="52"/>
      <c r="HC304" s="52"/>
      <c r="HD304" s="52"/>
      <c r="HE304" s="52"/>
      <c r="HF304" s="52"/>
      <c r="HG304" s="52"/>
      <c r="HH304" s="52"/>
      <c r="HI304" s="52"/>
      <c r="HJ304" s="52"/>
      <c r="HK304" s="52"/>
      <c r="HL304" s="52"/>
      <c r="HM304" s="52"/>
      <c r="HN304" s="52"/>
      <c r="HO304" s="52"/>
      <c r="HP304" s="52"/>
      <c r="HQ304" s="52"/>
      <c r="HR304" s="52"/>
      <c r="HS304" s="52"/>
      <c r="HT304" s="52"/>
      <c r="HU304" s="52"/>
      <c r="HV304" s="52"/>
      <c r="HW304" s="52"/>
      <c r="HX304" s="52"/>
      <c r="HY304" s="52"/>
      <c r="HZ304" s="52"/>
      <c r="IA304" s="52"/>
      <c r="IB304" s="52"/>
      <c r="IC304" s="52"/>
      <c r="ID304" s="52"/>
      <c r="IE304" s="52"/>
      <c r="IF304" s="52"/>
      <c r="IG304" s="52"/>
      <c r="IH304" s="52"/>
      <c r="II304" s="52"/>
      <c r="IJ304" s="52"/>
      <c r="IK304" s="52"/>
      <c r="IL304" s="52"/>
      <c r="IM304" s="52"/>
      <c r="IN304" s="52"/>
      <c r="IO304" s="52"/>
      <c r="IP304" s="52"/>
      <c r="IQ304" s="52"/>
      <c r="IR304" s="52"/>
      <c r="IS304" s="52"/>
      <c r="IT304" s="52"/>
      <c r="IU304" s="52"/>
      <c r="IV304" s="52"/>
      <c r="IW304" s="52"/>
    </row>
    <row r="305" ht="12.75" customHeight="1">
      <c r="A305" s="52"/>
      <c r="B305" s="84"/>
      <c r="C305" s="325"/>
      <c r="D305" s="84"/>
      <c r="E305" s="325"/>
      <c r="F305" s="362" t="s">
        <v>636</v>
      </c>
      <c r="G305" s="374">
        <v>5.9835487E7</v>
      </c>
      <c r="H305" s="292" t="s">
        <v>637</v>
      </c>
      <c r="I305" s="86"/>
      <c r="J305" s="86"/>
      <c r="K305" s="86"/>
      <c r="L305" s="86"/>
      <c r="M305" s="86"/>
      <c r="N305" s="375">
        <v>3000000.0</v>
      </c>
      <c r="O305" s="376"/>
      <c r="P305" s="375">
        <v>105000.0</v>
      </c>
      <c r="Q305" s="376"/>
      <c r="R305" s="375">
        <v>2895000.0</v>
      </c>
      <c r="S305" s="373"/>
      <c r="T305" s="294" t="s">
        <v>638</v>
      </c>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c r="CK305" s="52"/>
      <c r="CL305" s="52"/>
      <c r="CM305" s="52"/>
      <c r="CN305" s="52"/>
      <c r="CO305" s="52"/>
      <c r="CP305" s="52"/>
      <c r="CQ305" s="52"/>
      <c r="CR305" s="52"/>
      <c r="CS305" s="52"/>
      <c r="CT305" s="52"/>
      <c r="CU305" s="52"/>
      <c r="CV305" s="52"/>
      <c r="CW305" s="52"/>
      <c r="CX305" s="52"/>
      <c r="CY305" s="52"/>
      <c r="CZ305" s="52"/>
      <c r="DA305" s="52"/>
      <c r="DB305" s="52"/>
      <c r="DC305" s="52"/>
      <c r="DD305" s="52"/>
      <c r="DE305" s="52"/>
      <c r="DF305" s="52"/>
      <c r="DG305" s="52"/>
      <c r="DH305" s="52"/>
      <c r="DI305" s="52"/>
      <c r="DJ305" s="52"/>
      <c r="DK305" s="52"/>
      <c r="DL305" s="52"/>
      <c r="DM305" s="52"/>
      <c r="DN305" s="52"/>
      <c r="DO305" s="52"/>
      <c r="DP305" s="52"/>
      <c r="DQ305" s="52"/>
      <c r="DR305" s="52"/>
      <c r="DS305" s="52"/>
      <c r="DT305" s="52"/>
      <c r="DU305" s="52"/>
      <c r="DV305" s="52"/>
      <c r="DW305" s="52"/>
      <c r="DX305" s="52"/>
      <c r="DY305" s="52"/>
      <c r="DZ305" s="52"/>
      <c r="EA305" s="52"/>
      <c r="EB305" s="52"/>
      <c r="EC305" s="52"/>
      <c r="ED305" s="52"/>
      <c r="EE305" s="52"/>
      <c r="EF305" s="52"/>
      <c r="EG305" s="52"/>
      <c r="EH305" s="52"/>
      <c r="EI305" s="52"/>
      <c r="EJ305" s="52"/>
      <c r="EK305" s="52"/>
      <c r="EL305" s="52"/>
      <c r="EM305" s="52"/>
      <c r="EN305" s="52"/>
      <c r="EO305" s="52"/>
      <c r="EP305" s="52"/>
      <c r="EQ305" s="52"/>
      <c r="ER305" s="52"/>
      <c r="ES305" s="52"/>
      <c r="ET305" s="52"/>
      <c r="EU305" s="52"/>
      <c r="EV305" s="52"/>
      <c r="EW305" s="52"/>
      <c r="EX305" s="52"/>
      <c r="EY305" s="52"/>
      <c r="EZ305" s="52"/>
      <c r="FA305" s="52"/>
      <c r="FB305" s="52"/>
      <c r="FC305" s="52"/>
      <c r="FD305" s="52"/>
      <c r="FE305" s="52"/>
      <c r="FF305" s="52"/>
      <c r="FG305" s="52"/>
      <c r="FH305" s="52"/>
      <c r="FI305" s="52"/>
      <c r="FJ305" s="52"/>
      <c r="FK305" s="52"/>
      <c r="FL305" s="52"/>
      <c r="FM305" s="52"/>
      <c r="FN305" s="52"/>
      <c r="FO305" s="52"/>
      <c r="FP305" s="52"/>
      <c r="FQ305" s="52"/>
      <c r="FR305" s="52"/>
      <c r="FS305" s="52"/>
      <c r="FT305" s="52"/>
      <c r="FU305" s="52"/>
      <c r="FV305" s="52"/>
      <c r="FW305" s="52"/>
      <c r="FX305" s="52"/>
      <c r="FY305" s="52"/>
      <c r="FZ305" s="52"/>
      <c r="GA305" s="52"/>
      <c r="GB305" s="52"/>
      <c r="GC305" s="52"/>
      <c r="GD305" s="52"/>
      <c r="GE305" s="52"/>
      <c r="GF305" s="52"/>
      <c r="GG305" s="52"/>
      <c r="GH305" s="52"/>
      <c r="GI305" s="52"/>
      <c r="GJ305" s="52"/>
      <c r="GK305" s="52"/>
      <c r="GL305" s="52"/>
      <c r="GM305" s="52"/>
      <c r="GN305" s="52"/>
      <c r="GO305" s="52"/>
      <c r="GP305" s="52"/>
      <c r="GQ305" s="52"/>
      <c r="GR305" s="52"/>
      <c r="GS305" s="52"/>
      <c r="GT305" s="52"/>
      <c r="GU305" s="52"/>
      <c r="GV305" s="52"/>
      <c r="GW305" s="52"/>
      <c r="GX305" s="52"/>
      <c r="GY305" s="52"/>
      <c r="GZ305" s="52"/>
      <c r="HA305" s="52"/>
      <c r="HB305" s="52"/>
      <c r="HC305" s="52"/>
      <c r="HD305" s="52"/>
      <c r="HE305" s="52"/>
      <c r="HF305" s="52"/>
      <c r="HG305" s="52"/>
      <c r="HH305" s="52"/>
      <c r="HI305" s="52"/>
      <c r="HJ305" s="52"/>
      <c r="HK305" s="52"/>
      <c r="HL305" s="52"/>
      <c r="HM305" s="52"/>
      <c r="HN305" s="52"/>
      <c r="HO305" s="52"/>
      <c r="HP305" s="52"/>
      <c r="HQ305" s="52"/>
      <c r="HR305" s="52"/>
      <c r="HS305" s="52"/>
      <c r="HT305" s="52"/>
      <c r="HU305" s="52"/>
      <c r="HV305" s="52"/>
      <c r="HW305" s="52"/>
      <c r="HX305" s="52"/>
      <c r="HY305" s="52"/>
      <c r="HZ305" s="52"/>
      <c r="IA305" s="52"/>
      <c r="IB305" s="52"/>
      <c r="IC305" s="52"/>
      <c r="ID305" s="52"/>
      <c r="IE305" s="52"/>
      <c r="IF305" s="52"/>
      <c r="IG305" s="52"/>
      <c r="IH305" s="52"/>
      <c r="II305" s="52"/>
      <c r="IJ305" s="52"/>
      <c r="IK305" s="52"/>
      <c r="IL305" s="52"/>
      <c r="IM305" s="52"/>
      <c r="IN305" s="52"/>
      <c r="IO305" s="52"/>
      <c r="IP305" s="52"/>
      <c r="IQ305" s="52"/>
      <c r="IR305" s="52"/>
      <c r="IS305" s="52"/>
      <c r="IT305" s="52"/>
      <c r="IU305" s="52"/>
      <c r="IV305" s="52"/>
      <c r="IW305" s="52"/>
    </row>
    <row r="306" ht="12.75" customHeight="1">
      <c r="A306" s="17"/>
      <c r="B306" s="377"/>
      <c r="C306" s="378">
        <f>SUM(C253)</f>
        <v>285714286</v>
      </c>
      <c r="D306" s="379"/>
      <c r="E306" s="378">
        <f>SUM(E253:E305)</f>
        <v>285714286</v>
      </c>
      <c r="F306" s="379"/>
      <c r="G306" s="380"/>
      <c r="H306" s="381"/>
      <c r="I306" s="382"/>
      <c r="J306" s="383"/>
      <c r="K306" s="384"/>
      <c r="L306" s="384"/>
      <c r="M306" s="385"/>
      <c r="N306" s="317">
        <f>SUM(N253:N305)</f>
        <v>285714286</v>
      </c>
      <c r="O306" s="386">
        <f>SUM(O202:O305)</f>
        <v>0</v>
      </c>
      <c r="P306" s="317">
        <f>SUM(P253:P305)</f>
        <v>8979095</v>
      </c>
      <c r="Q306" s="386">
        <f>SUM(Q202:Q305)</f>
        <v>0</v>
      </c>
      <c r="R306" s="317">
        <f t="shared" ref="R306:S306" si="5">SUM(R253:R305)</f>
        <v>277417191</v>
      </c>
      <c r="S306" s="387">
        <f t="shared" si="5"/>
        <v>0</v>
      </c>
      <c r="T306" s="355">
        <f>+E306-N306</f>
        <v>0</v>
      </c>
      <c r="U306" s="356" t="s">
        <v>474</v>
      </c>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c r="ID306" s="17"/>
      <c r="IE306" s="17"/>
      <c r="IF306" s="17"/>
      <c r="IG306" s="17"/>
      <c r="IH306" s="17"/>
      <c r="II306" s="17"/>
      <c r="IJ306" s="17"/>
      <c r="IK306" s="17"/>
      <c r="IL306" s="17"/>
      <c r="IM306" s="17"/>
      <c r="IN306" s="17"/>
      <c r="IO306" s="17"/>
      <c r="IP306" s="17"/>
      <c r="IQ306" s="17"/>
      <c r="IR306" s="17"/>
      <c r="IS306" s="17"/>
      <c r="IT306" s="17"/>
      <c r="IU306" s="17"/>
      <c r="IV306" s="17"/>
      <c r="IW306" s="17"/>
    </row>
    <row r="307" ht="12.75" customHeight="1">
      <c r="A307" s="52"/>
      <c r="B307" s="320" t="s">
        <v>337</v>
      </c>
      <c r="C307" s="388">
        <f>+E307+E313+E319+E325+E331++E337</f>
        <v>21245641.2</v>
      </c>
      <c r="D307" s="389" t="s">
        <v>639</v>
      </c>
      <c r="E307" s="390">
        <v>4507196.4</v>
      </c>
      <c r="F307" s="391" t="s">
        <v>640</v>
      </c>
      <c r="G307" s="392">
        <v>1.022340216E9</v>
      </c>
      <c r="H307" s="393" t="s">
        <v>641</v>
      </c>
      <c r="I307" s="394" t="s">
        <v>18</v>
      </c>
      <c r="J307" s="394" t="s">
        <v>18</v>
      </c>
      <c r="K307" s="394" t="s">
        <v>18</v>
      </c>
      <c r="L307" s="395">
        <v>46262.0</v>
      </c>
      <c r="M307" s="396" t="s">
        <v>55</v>
      </c>
      <c r="N307" s="397">
        <v>751199.4</v>
      </c>
      <c r="O307" s="398">
        <v>0.0</v>
      </c>
      <c r="P307" s="398">
        <v>0.0</v>
      </c>
      <c r="Q307" s="398">
        <v>0.0</v>
      </c>
      <c r="R307" s="397">
        <v>751199.4</v>
      </c>
      <c r="S307" s="398">
        <v>0.0</v>
      </c>
      <c r="T307" s="399" t="s">
        <v>642</v>
      </c>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c r="CK307" s="52"/>
      <c r="CL307" s="52"/>
      <c r="CM307" s="52"/>
      <c r="CN307" s="52"/>
      <c r="CO307" s="52"/>
      <c r="CP307" s="52"/>
      <c r="CQ307" s="52"/>
      <c r="CR307" s="52"/>
      <c r="CS307" s="52"/>
      <c r="CT307" s="52"/>
      <c r="CU307" s="52"/>
      <c r="CV307" s="52"/>
      <c r="CW307" s="52"/>
      <c r="CX307" s="52"/>
      <c r="CY307" s="52"/>
      <c r="CZ307" s="52"/>
      <c r="DA307" s="52"/>
      <c r="DB307" s="52"/>
      <c r="DC307" s="52"/>
      <c r="DD307" s="52"/>
      <c r="DE307" s="52"/>
      <c r="DF307" s="52"/>
      <c r="DG307" s="52"/>
      <c r="DH307" s="52"/>
      <c r="DI307" s="52"/>
      <c r="DJ307" s="52"/>
      <c r="DK307" s="52"/>
      <c r="DL307" s="52"/>
      <c r="DM307" s="52"/>
      <c r="DN307" s="52"/>
      <c r="DO307" s="52"/>
      <c r="DP307" s="52"/>
      <c r="DQ307" s="52"/>
      <c r="DR307" s="52"/>
      <c r="DS307" s="52"/>
      <c r="DT307" s="52"/>
      <c r="DU307" s="52"/>
      <c r="DV307" s="52"/>
      <c r="DW307" s="52"/>
      <c r="DX307" s="52"/>
      <c r="DY307" s="52"/>
      <c r="DZ307" s="52"/>
      <c r="EA307" s="52"/>
      <c r="EB307" s="52"/>
      <c r="EC307" s="52"/>
      <c r="ED307" s="52"/>
      <c r="EE307" s="52"/>
      <c r="EF307" s="52"/>
      <c r="EG307" s="52"/>
      <c r="EH307" s="52"/>
      <c r="EI307" s="52"/>
      <c r="EJ307" s="52"/>
      <c r="EK307" s="52"/>
      <c r="EL307" s="52"/>
      <c r="EM307" s="52"/>
      <c r="EN307" s="52"/>
      <c r="EO307" s="52"/>
      <c r="EP307" s="52"/>
      <c r="EQ307" s="52"/>
      <c r="ER307" s="52"/>
      <c r="ES307" s="52"/>
      <c r="ET307" s="52"/>
      <c r="EU307" s="52"/>
      <c r="EV307" s="52"/>
      <c r="EW307" s="52"/>
      <c r="EX307" s="52"/>
      <c r="EY307" s="52"/>
      <c r="EZ307" s="52"/>
      <c r="FA307" s="52"/>
      <c r="FB307" s="52"/>
      <c r="FC307" s="52"/>
      <c r="FD307" s="52"/>
      <c r="FE307" s="52"/>
      <c r="FF307" s="52"/>
      <c r="FG307" s="52"/>
      <c r="FH307" s="52"/>
      <c r="FI307" s="52"/>
      <c r="FJ307" s="52"/>
      <c r="FK307" s="52"/>
      <c r="FL307" s="52"/>
      <c r="FM307" s="52"/>
      <c r="FN307" s="52"/>
      <c r="FO307" s="52"/>
      <c r="FP307" s="52"/>
      <c r="FQ307" s="52"/>
      <c r="FR307" s="52"/>
      <c r="FS307" s="52"/>
      <c r="FT307" s="52"/>
      <c r="FU307" s="52"/>
      <c r="FV307" s="52"/>
      <c r="FW307" s="52"/>
      <c r="FX307" s="52"/>
      <c r="FY307" s="52"/>
      <c r="FZ307" s="52"/>
      <c r="GA307" s="52"/>
      <c r="GB307" s="52"/>
      <c r="GC307" s="52"/>
      <c r="GD307" s="52"/>
      <c r="GE307" s="52"/>
      <c r="GF307" s="52"/>
      <c r="GG307" s="52"/>
      <c r="GH307" s="52"/>
      <c r="GI307" s="52"/>
      <c r="GJ307" s="52"/>
      <c r="GK307" s="52"/>
      <c r="GL307" s="52"/>
      <c r="GM307" s="52"/>
      <c r="GN307" s="52"/>
      <c r="GO307" s="52"/>
      <c r="GP307" s="52"/>
      <c r="GQ307" s="52"/>
      <c r="GR307" s="52"/>
      <c r="GS307" s="52"/>
      <c r="GT307" s="52"/>
      <c r="GU307" s="52"/>
      <c r="GV307" s="52"/>
      <c r="GW307" s="52"/>
      <c r="GX307" s="52"/>
      <c r="GY307" s="52"/>
      <c r="GZ307" s="52"/>
      <c r="HA307" s="52"/>
      <c r="HB307" s="52"/>
      <c r="HC307" s="52"/>
      <c r="HD307" s="52"/>
      <c r="HE307" s="52"/>
      <c r="HF307" s="52"/>
      <c r="HG307" s="52"/>
      <c r="HH307" s="52"/>
      <c r="HI307" s="52"/>
      <c r="HJ307" s="52"/>
      <c r="HK307" s="52"/>
      <c r="HL307" s="52"/>
      <c r="HM307" s="52"/>
      <c r="HN307" s="52"/>
      <c r="HO307" s="52"/>
      <c r="HP307" s="52"/>
      <c r="HQ307" s="52"/>
      <c r="HR307" s="52"/>
      <c r="HS307" s="52"/>
      <c r="HT307" s="52"/>
      <c r="HU307" s="52"/>
      <c r="HV307" s="52"/>
      <c r="HW307" s="52"/>
      <c r="HX307" s="52"/>
      <c r="HY307" s="52"/>
      <c r="HZ307" s="52"/>
      <c r="IA307" s="52"/>
      <c r="IB307" s="52"/>
      <c r="IC307" s="52"/>
      <c r="ID307" s="52"/>
      <c r="IE307" s="52"/>
      <c r="IF307" s="52"/>
      <c r="IG307" s="52"/>
      <c r="IH307" s="52"/>
      <c r="II307" s="52"/>
      <c r="IJ307" s="52"/>
      <c r="IK307" s="52"/>
      <c r="IL307" s="52"/>
      <c r="IM307" s="52"/>
      <c r="IN307" s="52"/>
      <c r="IO307" s="52"/>
      <c r="IP307" s="52"/>
      <c r="IQ307" s="52"/>
      <c r="IR307" s="52"/>
      <c r="IS307" s="52"/>
      <c r="IT307" s="52"/>
      <c r="IU307" s="52"/>
      <c r="IV307" s="52"/>
      <c r="IW307" s="52"/>
    </row>
    <row r="308" ht="12.75" customHeight="1">
      <c r="A308" s="52"/>
      <c r="B308" s="84"/>
      <c r="C308" s="84"/>
      <c r="D308" s="389"/>
      <c r="E308" s="84"/>
      <c r="F308" s="84"/>
      <c r="G308" s="84"/>
      <c r="H308" s="393" t="s">
        <v>643</v>
      </c>
      <c r="I308" s="394" t="s">
        <v>18</v>
      </c>
      <c r="J308" s="394" t="s">
        <v>18</v>
      </c>
      <c r="K308" s="394" t="s">
        <v>18</v>
      </c>
      <c r="L308" s="326">
        <v>45917.0</v>
      </c>
      <c r="M308" s="396" t="s">
        <v>55</v>
      </c>
      <c r="N308" s="397">
        <v>751199.4</v>
      </c>
      <c r="O308" s="398">
        <v>0.0</v>
      </c>
      <c r="P308" s="398">
        <v>0.0</v>
      </c>
      <c r="Q308" s="398">
        <v>0.0</v>
      </c>
      <c r="R308" s="397">
        <v>751199.4</v>
      </c>
      <c r="S308" s="398">
        <v>0.0</v>
      </c>
      <c r="T308" s="399" t="s">
        <v>644</v>
      </c>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c r="CK308" s="52"/>
      <c r="CL308" s="52"/>
      <c r="CM308" s="52"/>
      <c r="CN308" s="52"/>
      <c r="CO308" s="52"/>
      <c r="CP308" s="52"/>
      <c r="CQ308" s="52"/>
      <c r="CR308" s="52"/>
      <c r="CS308" s="52"/>
      <c r="CT308" s="52"/>
      <c r="CU308" s="52"/>
      <c r="CV308" s="52"/>
      <c r="CW308" s="52"/>
      <c r="CX308" s="52"/>
      <c r="CY308" s="52"/>
      <c r="CZ308" s="52"/>
      <c r="DA308" s="52"/>
      <c r="DB308" s="52"/>
      <c r="DC308" s="52"/>
      <c r="DD308" s="52"/>
      <c r="DE308" s="52"/>
      <c r="DF308" s="52"/>
      <c r="DG308" s="52"/>
      <c r="DH308" s="52"/>
      <c r="DI308" s="52"/>
      <c r="DJ308" s="52"/>
      <c r="DK308" s="52"/>
      <c r="DL308" s="52"/>
      <c r="DM308" s="52"/>
      <c r="DN308" s="52"/>
      <c r="DO308" s="52"/>
      <c r="DP308" s="52"/>
      <c r="DQ308" s="52"/>
      <c r="DR308" s="52"/>
      <c r="DS308" s="52"/>
      <c r="DT308" s="52"/>
      <c r="DU308" s="52"/>
      <c r="DV308" s="52"/>
      <c r="DW308" s="52"/>
      <c r="DX308" s="52"/>
      <c r="DY308" s="52"/>
      <c r="DZ308" s="52"/>
      <c r="EA308" s="52"/>
      <c r="EB308" s="52"/>
      <c r="EC308" s="52"/>
      <c r="ED308" s="52"/>
      <c r="EE308" s="52"/>
      <c r="EF308" s="52"/>
      <c r="EG308" s="52"/>
      <c r="EH308" s="52"/>
      <c r="EI308" s="52"/>
      <c r="EJ308" s="52"/>
      <c r="EK308" s="52"/>
      <c r="EL308" s="52"/>
      <c r="EM308" s="52"/>
      <c r="EN308" s="52"/>
      <c r="EO308" s="52"/>
      <c r="EP308" s="52"/>
      <c r="EQ308" s="52"/>
      <c r="ER308" s="52"/>
      <c r="ES308" s="52"/>
      <c r="ET308" s="52"/>
      <c r="EU308" s="52"/>
      <c r="EV308" s="52"/>
      <c r="EW308" s="52"/>
      <c r="EX308" s="52"/>
      <c r="EY308" s="52"/>
      <c r="EZ308" s="52"/>
      <c r="FA308" s="52"/>
      <c r="FB308" s="52"/>
      <c r="FC308" s="52"/>
      <c r="FD308" s="52"/>
      <c r="FE308" s="52"/>
      <c r="FF308" s="52"/>
      <c r="FG308" s="52"/>
      <c r="FH308" s="52"/>
      <c r="FI308" s="52"/>
      <c r="FJ308" s="52"/>
      <c r="FK308" s="52"/>
      <c r="FL308" s="52"/>
      <c r="FM308" s="52"/>
      <c r="FN308" s="52"/>
      <c r="FO308" s="52"/>
      <c r="FP308" s="52"/>
      <c r="FQ308" s="52"/>
      <c r="FR308" s="52"/>
      <c r="FS308" s="52"/>
      <c r="FT308" s="52"/>
      <c r="FU308" s="52"/>
      <c r="FV308" s="52"/>
      <c r="FW308" s="52"/>
      <c r="FX308" s="52"/>
      <c r="FY308" s="52"/>
      <c r="FZ308" s="52"/>
      <c r="GA308" s="52"/>
      <c r="GB308" s="52"/>
      <c r="GC308" s="52"/>
      <c r="GD308" s="52"/>
      <c r="GE308" s="52"/>
      <c r="GF308" s="52"/>
      <c r="GG308" s="52"/>
      <c r="GH308" s="52"/>
      <c r="GI308" s="52"/>
      <c r="GJ308" s="52"/>
      <c r="GK308" s="52"/>
      <c r="GL308" s="52"/>
      <c r="GM308" s="52"/>
      <c r="GN308" s="52"/>
      <c r="GO308" s="52"/>
      <c r="GP308" s="52"/>
      <c r="GQ308" s="52"/>
      <c r="GR308" s="52"/>
      <c r="GS308" s="52"/>
      <c r="GT308" s="52"/>
      <c r="GU308" s="52"/>
      <c r="GV308" s="52"/>
      <c r="GW308" s="52"/>
      <c r="GX308" s="52"/>
      <c r="GY308" s="52"/>
      <c r="GZ308" s="52"/>
      <c r="HA308" s="52"/>
      <c r="HB308" s="52"/>
      <c r="HC308" s="52"/>
      <c r="HD308" s="52"/>
      <c r="HE308" s="52"/>
      <c r="HF308" s="52"/>
      <c r="HG308" s="52"/>
      <c r="HH308" s="52"/>
      <c r="HI308" s="52"/>
      <c r="HJ308" s="52"/>
      <c r="HK308" s="52"/>
      <c r="HL308" s="52"/>
      <c r="HM308" s="52"/>
      <c r="HN308" s="52"/>
      <c r="HO308" s="52"/>
      <c r="HP308" s="52"/>
      <c r="HQ308" s="52"/>
      <c r="HR308" s="52"/>
      <c r="HS308" s="52"/>
      <c r="HT308" s="52"/>
      <c r="HU308" s="52"/>
      <c r="HV308" s="52"/>
      <c r="HW308" s="52"/>
      <c r="HX308" s="52"/>
      <c r="HY308" s="52"/>
      <c r="HZ308" s="52"/>
      <c r="IA308" s="52"/>
      <c r="IB308" s="52"/>
      <c r="IC308" s="52"/>
      <c r="ID308" s="52"/>
      <c r="IE308" s="52"/>
      <c r="IF308" s="52"/>
      <c r="IG308" s="52"/>
      <c r="IH308" s="52"/>
      <c r="II308" s="52"/>
      <c r="IJ308" s="52"/>
      <c r="IK308" s="52"/>
      <c r="IL308" s="52"/>
      <c r="IM308" s="52"/>
      <c r="IN308" s="52"/>
      <c r="IO308" s="52"/>
      <c r="IP308" s="52"/>
      <c r="IQ308" s="52"/>
      <c r="IR308" s="52"/>
      <c r="IS308" s="52"/>
      <c r="IT308" s="52"/>
      <c r="IU308" s="52"/>
      <c r="IV308" s="52"/>
      <c r="IW308" s="52"/>
    </row>
    <row r="309" ht="12.75" customHeight="1">
      <c r="A309" s="52"/>
      <c r="B309" s="84"/>
      <c r="C309" s="84"/>
      <c r="D309" s="389"/>
      <c r="E309" s="84"/>
      <c r="F309" s="84"/>
      <c r="G309" s="84"/>
      <c r="H309" s="393" t="s">
        <v>645</v>
      </c>
      <c r="I309" s="394" t="s">
        <v>18</v>
      </c>
      <c r="J309" s="394" t="s">
        <v>18</v>
      </c>
      <c r="K309" s="394" t="s">
        <v>18</v>
      </c>
      <c r="L309" s="395">
        <v>45947.0</v>
      </c>
      <c r="M309" s="396" t="s">
        <v>55</v>
      </c>
      <c r="N309" s="397">
        <v>751199.4</v>
      </c>
      <c r="O309" s="398">
        <v>0.0</v>
      </c>
      <c r="P309" s="398">
        <v>0.0</v>
      </c>
      <c r="Q309" s="398">
        <v>0.0</v>
      </c>
      <c r="R309" s="397">
        <v>751199.4</v>
      </c>
      <c r="S309" s="398">
        <v>0.0</v>
      </c>
      <c r="T309" s="399" t="s">
        <v>646</v>
      </c>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c r="CK309" s="52"/>
      <c r="CL309" s="52"/>
      <c r="CM309" s="52"/>
      <c r="CN309" s="52"/>
      <c r="CO309" s="52"/>
      <c r="CP309" s="52"/>
      <c r="CQ309" s="52"/>
      <c r="CR309" s="52"/>
      <c r="CS309" s="52"/>
      <c r="CT309" s="52"/>
      <c r="CU309" s="52"/>
      <c r="CV309" s="52"/>
      <c r="CW309" s="52"/>
      <c r="CX309" s="52"/>
      <c r="CY309" s="52"/>
      <c r="CZ309" s="52"/>
      <c r="DA309" s="52"/>
      <c r="DB309" s="52"/>
      <c r="DC309" s="52"/>
      <c r="DD309" s="52"/>
      <c r="DE309" s="52"/>
      <c r="DF309" s="52"/>
      <c r="DG309" s="52"/>
      <c r="DH309" s="52"/>
      <c r="DI309" s="52"/>
      <c r="DJ309" s="52"/>
      <c r="DK309" s="52"/>
      <c r="DL309" s="52"/>
      <c r="DM309" s="52"/>
      <c r="DN309" s="52"/>
      <c r="DO309" s="52"/>
      <c r="DP309" s="52"/>
      <c r="DQ309" s="52"/>
      <c r="DR309" s="52"/>
      <c r="DS309" s="52"/>
      <c r="DT309" s="52"/>
      <c r="DU309" s="52"/>
      <c r="DV309" s="52"/>
      <c r="DW309" s="52"/>
      <c r="DX309" s="52"/>
      <c r="DY309" s="52"/>
      <c r="DZ309" s="52"/>
      <c r="EA309" s="52"/>
      <c r="EB309" s="52"/>
      <c r="EC309" s="52"/>
      <c r="ED309" s="52"/>
      <c r="EE309" s="52"/>
      <c r="EF309" s="52"/>
      <c r="EG309" s="52"/>
      <c r="EH309" s="52"/>
      <c r="EI309" s="52"/>
      <c r="EJ309" s="52"/>
      <c r="EK309" s="52"/>
      <c r="EL309" s="52"/>
      <c r="EM309" s="52"/>
      <c r="EN309" s="52"/>
      <c r="EO309" s="52"/>
      <c r="EP309" s="52"/>
      <c r="EQ309" s="52"/>
      <c r="ER309" s="52"/>
      <c r="ES309" s="52"/>
      <c r="ET309" s="52"/>
      <c r="EU309" s="52"/>
      <c r="EV309" s="52"/>
      <c r="EW309" s="52"/>
      <c r="EX309" s="52"/>
      <c r="EY309" s="52"/>
      <c r="EZ309" s="52"/>
      <c r="FA309" s="52"/>
      <c r="FB309" s="52"/>
      <c r="FC309" s="52"/>
      <c r="FD309" s="52"/>
      <c r="FE309" s="52"/>
      <c r="FF309" s="52"/>
      <c r="FG309" s="52"/>
      <c r="FH309" s="52"/>
      <c r="FI309" s="52"/>
      <c r="FJ309" s="52"/>
      <c r="FK309" s="52"/>
      <c r="FL309" s="52"/>
      <c r="FM309" s="52"/>
      <c r="FN309" s="52"/>
      <c r="FO309" s="52"/>
      <c r="FP309" s="52"/>
      <c r="FQ309" s="52"/>
      <c r="FR309" s="52"/>
      <c r="FS309" s="52"/>
      <c r="FT309" s="52"/>
      <c r="FU309" s="52"/>
      <c r="FV309" s="52"/>
      <c r="FW309" s="52"/>
      <c r="FX309" s="52"/>
      <c r="FY309" s="52"/>
      <c r="FZ309" s="52"/>
      <c r="GA309" s="52"/>
      <c r="GB309" s="52"/>
      <c r="GC309" s="52"/>
      <c r="GD309" s="52"/>
      <c r="GE309" s="52"/>
      <c r="GF309" s="52"/>
      <c r="GG309" s="52"/>
      <c r="GH309" s="52"/>
      <c r="GI309" s="52"/>
      <c r="GJ309" s="52"/>
      <c r="GK309" s="52"/>
      <c r="GL309" s="52"/>
      <c r="GM309" s="52"/>
      <c r="GN309" s="52"/>
      <c r="GO309" s="52"/>
      <c r="GP309" s="52"/>
      <c r="GQ309" s="52"/>
      <c r="GR309" s="52"/>
      <c r="GS309" s="52"/>
      <c r="GT309" s="52"/>
      <c r="GU309" s="52"/>
      <c r="GV309" s="52"/>
      <c r="GW309" s="52"/>
      <c r="GX309" s="52"/>
      <c r="GY309" s="52"/>
      <c r="GZ309" s="52"/>
      <c r="HA309" s="52"/>
      <c r="HB309" s="52"/>
      <c r="HC309" s="52"/>
      <c r="HD309" s="52"/>
      <c r="HE309" s="52"/>
      <c r="HF309" s="52"/>
      <c r="HG309" s="52"/>
      <c r="HH309" s="52"/>
      <c r="HI309" s="52"/>
      <c r="HJ309" s="52"/>
      <c r="HK309" s="52"/>
      <c r="HL309" s="52"/>
      <c r="HM309" s="52"/>
      <c r="HN309" s="52"/>
      <c r="HO309" s="52"/>
      <c r="HP309" s="52"/>
      <c r="HQ309" s="52"/>
      <c r="HR309" s="52"/>
      <c r="HS309" s="52"/>
      <c r="HT309" s="52"/>
      <c r="HU309" s="52"/>
      <c r="HV309" s="52"/>
      <c r="HW309" s="52"/>
      <c r="HX309" s="52"/>
      <c r="HY309" s="52"/>
      <c r="HZ309" s="52"/>
      <c r="IA309" s="52"/>
      <c r="IB309" s="52"/>
      <c r="IC309" s="52"/>
      <c r="ID309" s="52"/>
      <c r="IE309" s="52"/>
      <c r="IF309" s="52"/>
      <c r="IG309" s="52"/>
      <c r="IH309" s="52"/>
      <c r="II309" s="52"/>
      <c r="IJ309" s="52"/>
      <c r="IK309" s="52"/>
      <c r="IL309" s="52"/>
      <c r="IM309" s="52"/>
      <c r="IN309" s="52"/>
      <c r="IO309" s="52"/>
      <c r="IP309" s="52"/>
      <c r="IQ309" s="52"/>
      <c r="IR309" s="52"/>
      <c r="IS309" s="52"/>
      <c r="IT309" s="52"/>
      <c r="IU309" s="52"/>
      <c r="IV309" s="52"/>
      <c r="IW309" s="52"/>
    </row>
    <row r="310" ht="12.75" customHeight="1">
      <c r="A310" s="52"/>
      <c r="B310" s="84"/>
      <c r="C310" s="84"/>
      <c r="D310" s="389"/>
      <c r="E310" s="84"/>
      <c r="F310" s="84"/>
      <c r="G310" s="84"/>
      <c r="H310" s="393" t="s">
        <v>647</v>
      </c>
      <c r="I310" s="394" t="s">
        <v>18</v>
      </c>
      <c r="J310" s="394" t="s">
        <v>18</v>
      </c>
      <c r="K310" s="394" t="s">
        <v>18</v>
      </c>
      <c r="L310" s="395">
        <v>45954.0</v>
      </c>
      <c r="M310" s="396" t="s">
        <v>55</v>
      </c>
      <c r="N310" s="397">
        <v>751199.4</v>
      </c>
      <c r="O310" s="398">
        <v>0.0</v>
      </c>
      <c r="P310" s="398">
        <v>0.0</v>
      </c>
      <c r="Q310" s="398">
        <v>0.0</v>
      </c>
      <c r="R310" s="397">
        <v>751199.4</v>
      </c>
      <c r="S310" s="398">
        <v>0.0</v>
      </c>
      <c r="T310" s="399" t="s">
        <v>648</v>
      </c>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c r="CK310" s="52"/>
      <c r="CL310" s="52"/>
      <c r="CM310" s="52"/>
      <c r="CN310" s="52"/>
      <c r="CO310" s="52"/>
      <c r="CP310" s="52"/>
      <c r="CQ310" s="52"/>
      <c r="CR310" s="52"/>
      <c r="CS310" s="52"/>
      <c r="CT310" s="52"/>
      <c r="CU310" s="52"/>
      <c r="CV310" s="52"/>
      <c r="CW310" s="52"/>
      <c r="CX310" s="52"/>
      <c r="CY310" s="52"/>
      <c r="CZ310" s="52"/>
      <c r="DA310" s="52"/>
      <c r="DB310" s="52"/>
      <c r="DC310" s="52"/>
      <c r="DD310" s="52"/>
      <c r="DE310" s="52"/>
      <c r="DF310" s="52"/>
      <c r="DG310" s="52"/>
      <c r="DH310" s="52"/>
      <c r="DI310" s="52"/>
      <c r="DJ310" s="52"/>
      <c r="DK310" s="52"/>
      <c r="DL310" s="52"/>
      <c r="DM310" s="52"/>
      <c r="DN310" s="52"/>
      <c r="DO310" s="52"/>
      <c r="DP310" s="52"/>
      <c r="DQ310" s="52"/>
      <c r="DR310" s="52"/>
      <c r="DS310" s="52"/>
      <c r="DT310" s="52"/>
      <c r="DU310" s="52"/>
      <c r="DV310" s="52"/>
      <c r="DW310" s="52"/>
      <c r="DX310" s="52"/>
      <c r="DY310" s="52"/>
      <c r="DZ310" s="52"/>
      <c r="EA310" s="52"/>
      <c r="EB310" s="52"/>
      <c r="EC310" s="52"/>
      <c r="ED310" s="52"/>
      <c r="EE310" s="52"/>
      <c r="EF310" s="52"/>
      <c r="EG310" s="52"/>
      <c r="EH310" s="52"/>
      <c r="EI310" s="52"/>
      <c r="EJ310" s="52"/>
      <c r="EK310" s="52"/>
      <c r="EL310" s="52"/>
      <c r="EM310" s="52"/>
      <c r="EN310" s="52"/>
      <c r="EO310" s="52"/>
      <c r="EP310" s="52"/>
      <c r="EQ310" s="52"/>
      <c r="ER310" s="52"/>
      <c r="ES310" s="52"/>
      <c r="ET310" s="52"/>
      <c r="EU310" s="52"/>
      <c r="EV310" s="52"/>
      <c r="EW310" s="52"/>
      <c r="EX310" s="52"/>
      <c r="EY310" s="52"/>
      <c r="EZ310" s="52"/>
      <c r="FA310" s="52"/>
      <c r="FB310" s="52"/>
      <c r="FC310" s="52"/>
      <c r="FD310" s="52"/>
      <c r="FE310" s="52"/>
      <c r="FF310" s="52"/>
      <c r="FG310" s="52"/>
      <c r="FH310" s="52"/>
      <c r="FI310" s="52"/>
      <c r="FJ310" s="52"/>
      <c r="FK310" s="52"/>
      <c r="FL310" s="52"/>
      <c r="FM310" s="52"/>
      <c r="FN310" s="52"/>
      <c r="FO310" s="52"/>
      <c r="FP310" s="52"/>
      <c r="FQ310" s="52"/>
      <c r="FR310" s="52"/>
      <c r="FS310" s="52"/>
      <c r="FT310" s="52"/>
      <c r="FU310" s="52"/>
      <c r="FV310" s="52"/>
      <c r="FW310" s="52"/>
      <c r="FX310" s="52"/>
      <c r="FY310" s="52"/>
      <c r="FZ310" s="52"/>
      <c r="GA310" s="52"/>
      <c r="GB310" s="52"/>
      <c r="GC310" s="52"/>
      <c r="GD310" s="52"/>
      <c r="GE310" s="52"/>
      <c r="GF310" s="52"/>
      <c r="GG310" s="52"/>
      <c r="GH310" s="52"/>
      <c r="GI310" s="52"/>
      <c r="GJ310" s="52"/>
      <c r="GK310" s="52"/>
      <c r="GL310" s="52"/>
      <c r="GM310" s="52"/>
      <c r="GN310" s="52"/>
      <c r="GO310" s="52"/>
      <c r="GP310" s="52"/>
      <c r="GQ310" s="52"/>
      <c r="GR310" s="52"/>
      <c r="GS310" s="52"/>
      <c r="GT310" s="52"/>
      <c r="GU310" s="52"/>
      <c r="GV310" s="52"/>
      <c r="GW310" s="52"/>
      <c r="GX310" s="52"/>
      <c r="GY310" s="52"/>
      <c r="GZ310" s="52"/>
      <c r="HA310" s="52"/>
      <c r="HB310" s="52"/>
      <c r="HC310" s="52"/>
      <c r="HD310" s="52"/>
      <c r="HE310" s="52"/>
      <c r="HF310" s="52"/>
      <c r="HG310" s="52"/>
      <c r="HH310" s="52"/>
      <c r="HI310" s="52"/>
      <c r="HJ310" s="52"/>
      <c r="HK310" s="52"/>
      <c r="HL310" s="52"/>
      <c r="HM310" s="52"/>
      <c r="HN310" s="52"/>
      <c r="HO310" s="52"/>
      <c r="HP310" s="52"/>
      <c r="HQ310" s="52"/>
      <c r="HR310" s="52"/>
      <c r="HS310" s="52"/>
      <c r="HT310" s="52"/>
      <c r="HU310" s="52"/>
      <c r="HV310" s="52"/>
      <c r="HW310" s="52"/>
      <c r="HX310" s="52"/>
      <c r="HY310" s="52"/>
      <c r="HZ310" s="52"/>
      <c r="IA310" s="52"/>
      <c r="IB310" s="52"/>
      <c r="IC310" s="52"/>
      <c r="ID310" s="52"/>
      <c r="IE310" s="52"/>
      <c r="IF310" s="52"/>
      <c r="IG310" s="52"/>
      <c r="IH310" s="52"/>
      <c r="II310" s="52"/>
      <c r="IJ310" s="52"/>
      <c r="IK310" s="52"/>
      <c r="IL310" s="52"/>
      <c r="IM310" s="52"/>
      <c r="IN310" s="52"/>
      <c r="IO310" s="52"/>
      <c r="IP310" s="52"/>
      <c r="IQ310" s="52"/>
      <c r="IR310" s="52"/>
      <c r="IS310" s="52"/>
      <c r="IT310" s="52"/>
      <c r="IU310" s="52"/>
      <c r="IV310" s="52"/>
      <c r="IW310" s="52"/>
    </row>
    <row r="311" ht="12.75" customHeight="1">
      <c r="A311" s="52"/>
      <c r="B311" s="84"/>
      <c r="C311" s="84"/>
      <c r="D311" s="389"/>
      <c r="E311" s="84"/>
      <c r="F311" s="84"/>
      <c r="G311" s="84"/>
      <c r="H311" s="393" t="s">
        <v>649</v>
      </c>
      <c r="I311" s="394" t="s">
        <v>18</v>
      </c>
      <c r="J311" s="394" t="s">
        <v>18</v>
      </c>
      <c r="K311" s="394" t="s">
        <v>18</v>
      </c>
      <c r="L311" s="395">
        <v>45994.0</v>
      </c>
      <c r="M311" s="396" t="s">
        <v>55</v>
      </c>
      <c r="N311" s="397">
        <v>751199.4</v>
      </c>
      <c r="O311" s="398">
        <v>0.0</v>
      </c>
      <c r="P311" s="398">
        <v>0.0</v>
      </c>
      <c r="Q311" s="398">
        <v>0.0</v>
      </c>
      <c r="R311" s="397">
        <v>751199.4</v>
      </c>
      <c r="S311" s="398">
        <v>0.0</v>
      </c>
      <c r="T311" s="399" t="s">
        <v>650</v>
      </c>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c r="CK311" s="52"/>
      <c r="CL311" s="52"/>
      <c r="CM311" s="52"/>
      <c r="CN311" s="52"/>
      <c r="CO311" s="52"/>
      <c r="CP311" s="52"/>
      <c r="CQ311" s="52"/>
      <c r="CR311" s="52"/>
      <c r="CS311" s="52"/>
      <c r="CT311" s="52"/>
      <c r="CU311" s="52"/>
      <c r="CV311" s="52"/>
      <c r="CW311" s="52"/>
      <c r="CX311" s="52"/>
      <c r="CY311" s="52"/>
      <c r="CZ311" s="52"/>
      <c r="DA311" s="52"/>
      <c r="DB311" s="52"/>
      <c r="DC311" s="52"/>
      <c r="DD311" s="52"/>
      <c r="DE311" s="52"/>
      <c r="DF311" s="52"/>
      <c r="DG311" s="52"/>
      <c r="DH311" s="52"/>
      <c r="DI311" s="52"/>
      <c r="DJ311" s="52"/>
      <c r="DK311" s="52"/>
      <c r="DL311" s="52"/>
      <c r="DM311" s="52"/>
      <c r="DN311" s="52"/>
      <c r="DO311" s="52"/>
      <c r="DP311" s="52"/>
      <c r="DQ311" s="52"/>
      <c r="DR311" s="52"/>
      <c r="DS311" s="52"/>
      <c r="DT311" s="52"/>
      <c r="DU311" s="52"/>
      <c r="DV311" s="52"/>
      <c r="DW311" s="52"/>
      <c r="DX311" s="52"/>
      <c r="DY311" s="52"/>
      <c r="DZ311" s="52"/>
      <c r="EA311" s="52"/>
      <c r="EB311" s="52"/>
      <c r="EC311" s="52"/>
      <c r="ED311" s="52"/>
      <c r="EE311" s="52"/>
      <c r="EF311" s="52"/>
      <c r="EG311" s="52"/>
      <c r="EH311" s="52"/>
      <c r="EI311" s="52"/>
      <c r="EJ311" s="52"/>
      <c r="EK311" s="52"/>
      <c r="EL311" s="52"/>
      <c r="EM311" s="52"/>
      <c r="EN311" s="52"/>
      <c r="EO311" s="52"/>
      <c r="EP311" s="52"/>
      <c r="EQ311" s="52"/>
      <c r="ER311" s="52"/>
      <c r="ES311" s="52"/>
      <c r="ET311" s="52"/>
      <c r="EU311" s="52"/>
      <c r="EV311" s="52"/>
      <c r="EW311" s="52"/>
      <c r="EX311" s="52"/>
      <c r="EY311" s="52"/>
      <c r="EZ311" s="52"/>
      <c r="FA311" s="52"/>
      <c r="FB311" s="52"/>
      <c r="FC311" s="52"/>
      <c r="FD311" s="52"/>
      <c r="FE311" s="52"/>
      <c r="FF311" s="52"/>
      <c r="FG311" s="52"/>
      <c r="FH311" s="52"/>
      <c r="FI311" s="52"/>
      <c r="FJ311" s="52"/>
      <c r="FK311" s="52"/>
      <c r="FL311" s="52"/>
      <c r="FM311" s="52"/>
      <c r="FN311" s="52"/>
      <c r="FO311" s="52"/>
      <c r="FP311" s="52"/>
      <c r="FQ311" s="52"/>
      <c r="FR311" s="52"/>
      <c r="FS311" s="52"/>
      <c r="FT311" s="52"/>
      <c r="FU311" s="52"/>
      <c r="FV311" s="52"/>
      <c r="FW311" s="52"/>
      <c r="FX311" s="52"/>
      <c r="FY311" s="52"/>
      <c r="FZ311" s="52"/>
      <c r="GA311" s="52"/>
      <c r="GB311" s="52"/>
      <c r="GC311" s="52"/>
      <c r="GD311" s="52"/>
      <c r="GE311" s="52"/>
      <c r="GF311" s="52"/>
      <c r="GG311" s="52"/>
      <c r="GH311" s="52"/>
      <c r="GI311" s="52"/>
      <c r="GJ311" s="52"/>
      <c r="GK311" s="52"/>
      <c r="GL311" s="52"/>
      <c r="GM311" s="52"/>
      <c r="GN311" s="52"/>
      <c r="GO311" s="52"/>
      <c r="GP311" s="52"/>
      <c r="GQ311" s="52"/>
      <c r="GR311" s="52"/>
      <c r="GS311" s="52"/>
      <c r="GT311" s="52"/>
      <c r="GU311" s="52"/>
      <c r="GV311" s="52"/>
      <c r="GW311" s="52"/>
      <c r="GX311" s="52"/>
      <c r="GY311" s="52"/>
      <c r="GZ311" s="52"/>
      <c r="HA311" s="52"/>
      <c r="HB311" s="52"/>
      <c r="HC311" s="52"/>
      <c r="HD311" s="52"/>
      <c r="HE311" s="52"/>
      <c r="HF311" s="52"/>
      <c r="HG311" s="52"/>
      <c r="HH311" s="52"/>
      <c r="HI311" s="52"/>
      <c r="HJ311" s="52"/>
      <c r="HK311" s="52"/>
      <c r="HL311" s="52"/>
      <c r="HM311" s="52"/>
      <c r="HN311" s="52"/>
      <c r="HO311" s="52"/>
      <c r="HP311" s="52"/>
      <c r="HQ311" s="52"/>
      <c r="HR311" s="52"/>
      <c r="HS311" s="52"/>
      <c r="HT311" s="52"/>
      <c r="HU311" s="52"/>
      <c r="HV311" s="52"/>
      <c r="HW311" s="52"/>
      <c r="HX311" s="52"/>
      <c r="HY311" s="52"/>
      <c r="HZ311" s="52"/>
      <c r="IA311" s="52"/>
      <c r="IB311" s="52"/>
      <c r="IC311" s="52"/>
      <c r="ID311" s="52"/>
      <c r="IE311" s="52"/>
      <c r="IF311" s="52"/>
      <c r="IG311" s="52"/>
      <c r="IH311" s="52"/>
      <c r="II311" s="52"/>
      <c r="IJ311" s="52"/>
      <c r="IK311" s="52"/>
      <c r="IL311" s="52"/>
      <c r="IM311" s="52"/>
      <c r="IN311" s="52"/>
      <c r="IO311" s="52"/>
      <c r="IP311" s="52"/>
      <c r="IQ311" s="52"/>
      <c r="IR311" s="52"/>
      <c r="IS311" s="52"/>
      <c r="IT311" s="52"/>
      <c r="IU311" s="52"/>
      <c r="IV311" s="52"/>
      <c r="IW311" s="52"/>
    </row>
    <row r="312" ht="12.75" customHeight="1">
      <c r="A312" s="52"/>
      <c r="B312" s="84"/>
      <c r="C312" s="84"/>
      <c r="D312" s="400"/>
      <c r="E312" s="86"/>
      <c r="F312" s="86"/>
      <c r="G312" s="86"/>
      <c r="H312" s="393" t="s">
        <v>651</v>
      </c>
      <c r="I312" s="394" t="s">
        <v>18</v>
      </c>
      <c r="J312" s="394" t="s">
        <v>18</v>
      </c>
      <c r="K312" s="394" t="s">
        <v>18</v>
      </c>
      <c r="L312" s="395">
        <v>46125.0</v>
      </c>
      <c r="M312" s="396" t="s">
        <v>55</v>
      </c>
      <c r="N312" s="397">
        <v>751199.4</v>
      </c>
      <c r="O312" s="398">
        <v>0.0</v>
      </c>
      <c r="P312" s="398">
        <v>0.0</v>
      </c>
      <c r="Q312" s="398">
        <v>0.0</v>
      </c>
      <c r="R312" s="397">
        <v>751199.4</v>
      </c>
      <c r="S312" s="398">
        <v>0.0</v>
      </c>
      <c r="T312" s="399" t="s">
        <v>652</v>
      </c>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c r="CK312" s="52"/>
      <c r="CL312" s="52"/>
      <c r="CM312" s="52"/>
      <c r="CN312" s="52"/>
      <c r="CO312" s="52"/>
      <c r="CP312" s="52"/>
      <c r="CQ312" s="52"/>
      <c r="CR312" s="52"/>
      <c r="CS312" s="52"/>
      <c r="CT312" s="52"/>
      <c r="CU312" s="52"/>
      <c r="CV312" s="52"/>
      <c r="CW312" s="52"/>
      <c r="CX312" s="52"/>
      <c r="CY312" s="52"/>
      <c r="CZ312" s="52"/>
      <c r="DA312" s="52"/>
      <c r="DB312" s="52"/>
      <c r="DC312" s="52"/>
      <c r="DD312" s="52"/>
      <c r="DE312" s="52"/>
      <c r="DF312" s="52"/>
      <c r="DG312" s="52"/>
      <c r="DH312" s="52"/>
      <c r="DI312" s="52"/>
      <c r="DJ312" s="52"/>
      <c r="DK312" s="52"/>
      <c r="DL312" s="52"/>
      <c r="DM312" s="52"/>
      <c r="DN312" s="52"/>
      <c r="DO312" s="52"/>
      <c r="DP312" s="52"/>
      <c r="DQ312" s="52"/>
      <c r="DR312" s="52"/>
      <c r="DS312" s="52"/>
      <c r="DT312" s="52"/>
      <c r="DU312" s="52"/>
      <c r="DV312" s="52"/>
      <c r="DW312" s="52"/>
      <c r="DX312" s="52"/>
      <c r="DY312" s="52"/>
      <c r="DZ312" s="52"/>
      <c r="EA312" s="52"/>
      <c r="EB312" s="52"/>
      <c r="EC312" s="52"/>
      <c r="ED312" s="52"/>
      <c r="EE312" s="52"/>
      <c r="EF312" s="52"/>
      <c r="EG312" s="52"/>
      <c r="EH312" s="52"/>
      <c r="EI312" s="52"/>
      <c r="EJ312" s="52"/>
      <c r="EK312" s="52"/>
      <c r="EL312" s="52"/>
      <c r="EM312" s="52"/>
      <c r="EN312" s="52"/>
      <c r="EO312" s="52"/>
      <c r="EP312" s="52"/>
      <c r="EQ312" s="52"/>
      <c r="ER312" s="52"/>
      <c r="ES312" s="52"/>
      <c r="ET312" s="52"/>
      <c r="EU312" s="52"/>
      <c r="EV312" s="52"/>
      <c r="EW312" s="52"/>
      <c r="EX312" s="52"/>
      <c r="EY312" s="52"/>
      <c r="EZ312" s="52"/>
      <c r="FA312" s="52"/>
      <c r="FB312" s="52"/>
      <c r="FC312" s="52"/>
      <c r="FD312" s="52"/>
      <c r="FE312" s="52"/>
      <c r="FF312" s="52"/>
      <c r="FG312" s="52"/>
      <c r="FH312" s="52"/>
      <c r="FI312" s="52"/>
      <c r="FJ312" s="52"/>
      <c r="FK312" s="52"/>
      <c r="FL312" s="52"/>
      <c r="FM312" s="52"/>
      <c r="FN312" s="52"/>
      <c r="FO312" s="52"/>
      <c r="FP312" s="52"/>
      <c r="FQ312" s="52"/>
      <c r="FR312" s="52"/>
      <c r="FS312" s="52"/>
      <c r="FT312" s="52"/>
      <c r="FU312" s="52"/>
      <c r="FV312" s="52"/>
      <c r="FW312" s="52"/>
      <c r="FX312" s="52"/>
      <c r="FY312" s="52"/>
      <c r="FZ312" s="52"/>
      <c r="GA312" s="52"/>
      <c r="GB312" s="52"/>
      <c r="GC312" s="52"/>
      <c r="GD312" s="52"/>
      <c r="GE312" s="52"/>
      <c r="GF312" s="52"/>
      <c r="GG312" s="52"/>
      <c r="GH312" s="52"/>
      <c r="GI312" s="52"/>
      <c r="GJ312" s="52"/>
      <c r="GK312" s="52"/>
      <c r="GL312" s="52"/>
      <c r="GM312" s="52"/>
      <c r="GN312" s="52"/>
      <c r="GO312" s="52"/>
      <c r="GP312" s="52"/>
      <c r="GQ312" s="52"/>
      <c r="GR312" s="52"/>
      <c r="GS312" s="52"/>
      <c r="GT312" s="52"/>
      <c r="GU312" s="52"/>
      <c r="GV312" s="52"/>
      <c r="GW312" s="52"/>
      <c r="GX312" s="52"/>
      <c r="GY312" s="52"/>
      <c r="GZ312" s="52"/>
      <c r="HA312" s="52"/>
      <c r="HB312" s="52"/>
      <c r="HC312" s="52"/>
      <c r="HD312" s="52"/>
      <c r="HE312" s="52"/>
      <c r="HF312" s="52"/>
      <c r="HG312" s="52"/>
      <c r="HH312" s="52"/>
      <c r="HI312" s="52"/>
      <c r="HJ312" s="52"/>
      <c r="HK312" s="52"/>
      <c r="HL312" s="52"/>
      <c r="HM312" s="52"/>
      <c r="HN312" s="52"/>
      <c r="HO312" s="52"/>
      <c r="HP312" s="52"/>
      <c r="HQ312" s="52"/>
      <c r="HR312" s="52"/>
      <c r="HS312" s="52"/>
      <c r="HT312" s="52"/>
      <c r="HU312" s="52"/>
      <c r="HV312" s="52"/>
      <c r="HW312" s="52"/>
      <c r="HX312" s="52"/>
      <c r="HY312" s="52"/>
      <c r="HZ312" s="52"/>
      <c r="IA312" s="52"/>
      <c r="IB312" s="52"/>
      <c r="IC312" s="52"/>
      <c r="ID312" s="52"/>
      <c r="IE312" s="52"/>
      <c r="IF312" s="52"/>
      <c r="IG312" s="52"/>
      <c r="IH312" s="52"/>
      <c r="II312" s="52"/>
      <c r="IJ312" s="52"/>
      <c r="IK312" s="52"/>
      <c r="IL312" s="52"/>
      <c r="IM312" s="52"/>
      <c r="IN312" s="52"/>
      <c r="IO312" s="52"/>
      <c r="IP312" s="52"/>
      <c r="IQ312" s="52"/>
      <c r="IR312" s="52"/>
      <c r="IS312" s="52"/>
      <c r="IT312" s="52"/>
      <c r="IU312" s="52"/>
      <c r="IV312" s="52"/>
      <c r="IW312" s="52"/>
    </row>
    <row r="313" ht="12.75" customHeight="1">
      <c r="A313" s="52"/>
      <c r="B313" s="84"/>
      <c r="C313" s="84"/>
      <c r="D313" s="401" t="s">
        <v>653</v>
      </c>
      <c r="E313" s="390">
        <v>4507196.4</v>
      </c>
      <c r="F313" s="391" t="s">
        <v>654</v>
      </c>
      <c r="G313" s="402">
        <v>5.3008771E7</v>
      </c>
      <c r="H313" s="393" t="s">
        <v>655</v>
      </c>
      <c r="I313" s="394" t="s">
        <v>18</v>
      </c>
      <c r="J313" s="394" t="s">
        <v>18</v>
      </c>
      <c r="K313" s="394" t="s">
        <v>18</v>
      </c>
      <c r="L313" s="403">
        <v>45896.0</v>
      </c>
      <c r="M313" s="396" t="s">
        <v>55</v>
      </c>
      <c r="N313" s="397">
        <v>751199.4</v>
      </c>
      <c r="O313" s="398">
        <v>0.0</v>
      </c>
      <c r="P313" s="398">
        <v>0.0</v>
      </c>
      <c r="Q313" s="398">
        <v>0.0</v>
      </c>
      <c r="R313" s="397">
        <v>751199.4</v>
      </c>
      <c r="S313" s="398">
        <v>0.0</v>
      </c>
      <c r="T313" s="399" t="s">
        <v>656</v>
      </c>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c r="CK313" s="52"/>
      <c r="CL313" s="52"/>
      <c r="CM313" s="52"/>
      <c r="CN313" s="52"/>
      <c r="CO313" s="52"/>
      <c r="CP313" s="52"/>
      <c r="CQ313" s="52"/>
      <c r="CR313" s="52"/>
      <c r="CS313" s="52"/>
      <c r="CT313" s="52"/>
      <c r="CU313" s="52"/>
      <c r="CV313" s="52"/>
      <c r="CW313" s="52"/>
      <c r="CX313" s="52"/>
      <c r="CY313" s="52"/>
      <c r="CZ313" s="52"/>
      <c r="DA313" s="52"/>
      <c r="DB313" s="52"/>
      <c r="DC313" s="52"/>
      <c r="DD313" s="52"/>
      <c r="DE313" s="52"/>
      <c r="DF313" s="52"/>
      <c r="DG313" s="52"/>
      <c r="DH313" s="52"/>
      <c r="DI313" s="52"/>
      <c r="DJ313" s="52"/>
      <c r="DK313" s="52"/>
      <c r="DL313" s="52"/>
      <c r="DM313" s="52"/>
      <c r="DN313" s="52"/>
      <c r="DO313" s="52"/>
      <c r="DP313" s="52"/>
      <c r="DQ313" s="52"/>
      <c r="DR313" s="52"/>
      <c r="DS313" s="52"/>
      <c r="DT313" s="52"/>
      <c r="DU313" s="52"/>
      <c r="DV313" s="52"/>
      <c r="DW313" s="52"/>
      <c r="DX313" s="52"/>
      <c r="DY313" s="52"/>
      <c r="DZ313" s="52"/>
      <c r="EA313" s="52"/>
      <c r="EB313" s="52"/>
      <c r="EC313" s="52"/>
      <c r="ED313" s="52"/>
      <c r="EE313" s="52"/>
      <c r="EF313" s="52"/>
      <c r="EG313" s="52"/>
      <c r="EH313" s="52"/>
      <c r="EI313" s="52"/>
      <c r="EJ313" s="52"/>
      <c r="EK313" s="52"/>
      <c r="EL313" s="52"/>
      <c r="EM313" s="52"/>
      <c r="EN313" s="52"/>
      <c r="EO313" s="52"/>
      <c r="EP313" s="52"/>
      <c r="EQ313" s="52"/>
      <c r="ER313" s="52"/>
      <c r="ES313" s="52"/>
      <c r="ET313" s="52"/>
      <c r="EU313" s="52"/>
      <c r="EV313" s="52"/>
      <c r="EW313" s="52"/>
      <c r="EX313" s="52"/>
      <c r="EY313" s="52"/>
      <c r="EZ313" s="52"/>
      <c r="FA313" s="52"/>
      <c r="FB313" s="52"/>
      <c r="FC313" s="52"/>
      <c r="FD313" s="52"/>
      <c r="FE313" s="52"/>
      <c r="FF313" s="52"/>
      <c r="FG313" s="52"/>
      <c r="FH313" s="52"/>
      <c r="FI313" s="52"/>
      <c r="FJ313" s="52"/>
      <c r="FK313" s="52"/>
      <c r="FL313" s="52"/>
      <c r="FM313" s="52"/>
      <c r="FN313" s="52"/>
      <c r="FO313" s="52"/>
      <c r="FP313" s="52"/>
      <c r="FQ313" s="52"/>
      <c r="FR313" s="52"/>
      <c r="FS313" s="52"/>
      <c r="FT313" s="52"/>
      <c r="FU313" s="52"/>
      <c r="FV313" s="52"/>
      <c r="FW313" s="52"/>
      <c r="FX313" s="52"/>
      <c r="FY313" s="52"/>
      <c r="FZ313" s="52"/>
      <c r="GA313" s="52"/>
      <c r="GB313" s="52"/>
      <c r="GC313" s="52"/>
      <c r="GD313" s="52"/>
      <c r="GE313" s="52"/>
      <c r="GF313" s="52"/>
      <c r="GG313" s="52"/>
      <c r="GH313" s="52"/>
      <c r="GI313" s="52"/>
      <c r="GJ313" s="52"/>
      <c r="GK313" s="52"/>
      <c r="GL313" s="52"/>
      <c r="GM313" s="52"/>
      <c r="GN313" s="52"/>
      <c r="GO313" s="52"/>
      <c r="GP313" s="52"/>
      <c r="GQ313" s="52"/>
      <c r="GR313" s="52"/>
      <c r="GS313" s="52"/>
      <c r="GT313" s="52"/>
      <c r="GU313" s="52"/>
      <c r="GV313" s="52"/>
      <c r="GW313" s="52"/>
      <c r="GX313" s="52"/>
      <c r="GY313" s="52"/>
      <c r="GZ313" s="52"/>
      <c r="HA313" s="52"/>
      <c r="HB313" s="52"/>
      <c r="HC313" s="52"/>
      <c r="HD313" s="52"/>
      <c r="HE313" s="52"/>
      <c r="HF313" s="52"/>
      <c r="HG313" s="52"/>
      <c r="HH313" s="52"/>
      <c r="HI313" s="52"/>
      <c r="HJ313" s="52"/>
      <c r="HK313" s="52"/>
      <c r="HL313" s="52"/>
      <c r="HM313" s="52"/>
      <c r="HN313" s="52"/>
      <c r="HO313" s="52"/>
      <c r="HP313" s="52"/>
      <c r="HQ313" s="52"/>
      <c r="HR313" s="52"/>
      <c r="HS313" s="52"/>
      <c r="HT313" s="52"/>
      <c r="HU313" s="52"/>
      <c r="HV313" s="52"/>
      <c r="HW313" s="52"/>
      <c r="HX313" s="52"/>
      <c r="HY313" s="52"/>
      <c r="HZ313" s="52"/>
      <c r="IA313" s="52"/>
      <c r="IB313" s="52"/>
      <c r="IC313" s="52"/>
      <c r="ID313" s="52"/>
      <c r="IE313" s="52"/>
      <c r="IF313" s="52"/>
      <c r="IG313" s="52"/>
      <c r="IH313" s="52"/>
      <c r="II313" s="52"/>
      <c r="IJ313" s="52"/>
      <c r="IK313" s="52"/>
      <c r="IL313" s="52"/>
      <c r="IM313" s="52"/>
      <c r="IN313" s="52"/>
      <c r="IO313" s="52"/>
      <c r="IP313" s="52"/>
      <c r="IQ313" s="52"/>
      <c r="IR313" s="52"/>
      <c r="IS313" s="52"/>
      <c r="IT313" s="52"/>
      <c r="IU313" s="52"/>
      <c r="IV313" s="52"/>
      <c r="IW313" s="52"/>
    </row>
    <row r="314" ht="12.75" customHeight="1">
      <c r="A314" s="52"/>
      <c r="B314" s="84"/>
      <c r="C314" s="84"/>
      <c r="D314" s="84"/>
      <c r="E314" s="84"/>
      <c r="F314" s="84"/>
      <c r="G314" s="84"/>
      <c r="H314" s="393" t="s">
        <v>657</v>
      </c>
      <c r="I314" s="394" t="s">
        <v>18</v>
      </c>
      <c r="J314" s="394" t="s">
        <v>18</v>
      </c>
      <c r="K314" s="394" t="s">
        <v>18</v>
      </c>
      <c r="L314" s="403">
        <v>46261.0</v>
      </c>
      <c r="M314" s="396" t="s">
        <v>55</v>
      </c>
      <c r="N314" s="397">
        <v>751199.4</v>
      </c>
      <c r="O314" s="398">
        <v>0.0</v>
      </c>
      <c r="P314" s="398">
        <v>0.0</v>
      </c>
      <c r="Q314" s="398">
        <v>0.0</v>
      </c>
      <c r="R314" s="397">
        <v>751199.4</v>
      </c>
      <c r="S314" s="398">
        <v>0.0</v>
      </c>
      <c r="T314" s="399" t="s">
        <v>658</v>
      </c>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c r="CK314" s="52"/>
      <c r="CL314" s="52"/>
      <c r="CM314" s="52"/>
      <c r="CN314" s="52"/>
      <c r="CO314" s="52"/>
      <c r="CP314" s="52"/>
      <c r="CQ314" s="52"/>
      <c r="CR314" s="52"/>
      <c r="CS314" s="52"/>
      <c r="CT314" s="52"/>
      <c r="CU314" s="52"/>
      <c r="CV314" s="52"/>
      <c r="CW314" s="52"/>
      <c r="CX314" s="52"/>
      <c r="CY314" s="52"/>
      <c r="CZ314" s="52"/>
      <c r="DA314" s="52"/>
      <c r="DB314" s="52"/>
      <c r="DC314" s="52"/>
      <c r="DD314" s="52"/>
      <c r="DE314" s="52"/>
      <c r="DF314" s="52"/>
      <c r="DG314" s="52"/>
      <c r="DH314" s="52"/>
      <c r="DI314" s="52"/>
      <c r="DJ314" s="52"/>
      <c r="DK314" s="52"/>
      <c r="DL314" s="52"/>
      <c r="DM314" s="52"/>
      <c r="DN314" s="52"/>
      <c r="DO314" s="52"/>
      <c r="DP314" s="52"/>
      <c r="DQ314" s="52"/>
      <c r="DR314" s="52"/>
      <c r="DS314" s="52"/>
      <c r="DT314" s="52"/>
      <c r="DU314" s="52"/>
      <c r="DV314" s="52"/>
      <c r="DW314" s="52"/>
      <c r="DX314" s="52"/>
      <c r="DY314" s="52"/>
      <c r="DZ314" s="52"/>
      <c r="EA314" s="52"/>
      <c r="EB314" s="52"/>
      <c r="EC314" s="52"/>
      <c r="ED314" s="52"/>
      <c r="EE314" s="52"/>
      <c r="EF314" s="52"/>
      <c r="EG314" s="52"/>
      <c r="EH314" s="52"/>
      <c r="EI314" s="52"/>
      <c r="EJ314" s="52"/>
      <c r="EK314" s="52"/>
      <c r="EL314" s="52"/>
      <c r="EM314" s="52"/>
      <c r="EN314" s="52"/>
      <c r="EO314" s="52"/>
      <c r="EP314" s="52"/>
      <c r="EQ314" s="52"/>
      <c r="ER314" s="52"/>
      <c r="ES314" s="52"/>
      <c r="ET314" s="52"/>
      <c r="EU314" s="52"/>
      <c r="EV314" s="52"/>
      <c r="EW314" s="52"/>
      <c r="EX314" s="52"/>
      <c r="EY314" s="52"/>
      <c r="EZ314" s="52"/>
      <c r="FA314" s="52"/>
      <c r="FB314" s="52"/>
      <c r="FC314" s="52"/>
      <c r="FD314" s="52"/>
      <c r="FE314" s="52"/>
      <c r="FF314" s="52"/>
      <c r="FG314" s="52"/>
      <c r="FH314" s="52"/>
      <c r="FI314" s="52"/>
      <c r="FJ314" s="52"/>
      <c r="FK314" s="52"/>
      <c r="FL314" s="52"/>
      <c r="FM314" s="52"/>
      <c r="FN314" s="52"/>
      <c r="FO314" s="52"/>
      <c r="FP314" s="52"/>
      <c r="FQ314" s="52"/>
      <c r="FR314" s="52"/>
      <c r="FS314" s="52"/>
      <c r="FT314" s="52"/>
      <c r="FU314" s="52"/>
      <c r="FV314" s="52"/>
      <c r="FW314" s="52"/>
      <c r="FX314" s="52"/>
      <c r="FY314" s="52"/>
      <c r="FZ314" s="52"/>
      <c r="GA314" s="52"/>
      <c r="GB314" s="52"/>
      <c r="GC314" s="52"/>
      <c r="GD314" s="52"/>
      <c r="GE314" s="52"/>
      <c r="GF314" s="52"/>
      <c r="GG314" s="52"/>
      <c r="GH314" s="52"/>
      <c r="GI314" s="52"/>
      <c r="GJ314" s="52"/>
      <c r="GK314" s="52"/>
      <c r="GL314" s="52"/>
      <c r="GM314" s="52"/>
      <c r="GN314" s="52"/>
      <c r="GO314" s="52"/>
      <c r="GP314" s="52"/>
      <c r="GQ314" s="52"/>
      <c r="GR314" s="52"/>
      <c r="GS314" s="52"/>
      <c r="GT314" s="52"/>
      <c r="GU314" s="52"/>
      <c r="GV314" s="52"/>
      <c r="GW314" s="52"/>
      <c r="GX314" s="52"/>
      <c r="GY314" s="52"/>
      <c r="GZ314" s="52"/>
      <c r="HA314" s="52"/>
      <c r="HB314" s="52"/>
      <c r="HC314" s="52"/>
      <c r="HD314" s="52"/>
      <c r="HE314" s="52"/>
      <c r="HF314" s="52"/>
      <c r="HG314" s="52"/>
      <c r="HH314" s="52"/>
      <c r="HI314" s="52"/>
      <c r="HJ314" s="52"/>
      <c r="HK314" s="52"/>
      <c r="HL314" s="52"/>
      <c r="HM314" s="52"/>
      <c r="HN314" s="52"/>
      <c r="HO314" s="52"/>
      <c r="HP314" s="52"/>
      <c r="HQ314" s="52"/>
      <c r="HR314" s="52"/>
      <c r="HS314" s="52"/>
      <c r="HT314" s="52"/>
      <c r="HU314" s="52"/>
      <c r="HV314" s="52"/>
      <c r="HW314" s="52"/>
      <c r="HX314" s="52"/>
      <c r="HY314" s="52"/>
      <c r="HZ314" s="52"/>
      <c r="IA314" s="52"/>
      <c r="IB314" s="52"/>
      <c r="IC314" s="52"/>
      <c r="ID314" s="52"/>
      <c r="IE314" s="52"/>
      <c r="IF314" s="52"/>
      <c r="IG314" s="52"/>
      <c r="IH314" s="52"/>
      <c r="II314" s="52"/>
      <c r="IJ314" s="52"/>
      <c r="IK314" s="52"/>
      <c r="IL314" s="52"/>
      <c r="IM314" s="52"/>
      <c r="IN314" s="52"/>
      <c r="IO314" s="52"/>
      <c r="IP314" s="52"/>
      <c r="IQ314" s="52"/>
      <c r="IR314" s="52"/>
      <c r="IS314" s="52"/>
      <c r="IT314" s="52"/>
      <c r="IU314" s="52"/>
      <c r="IV314" s="52"/>
      <c r="IW314" s="52"/>
    </row>
    <row r="315" ht="12.75" customHeight="1">
      <c r="A315" s="52"/>
      <c r="B315" s="84"/>
      <c r="C315" s="84"/>
      <c r="D315" s="84"/>
      <c r="E315" s="84"/>
      <c r="F315" s="84"/>
      <c r="G315" s="84"/>
      <c r="H315" s="393" t="s">
        <v>659</v>
      </c>
      <c r="I315" s="394" t="s">
        <v>18</v>
      </c>
      <c r="J315" s="394" t="s">
        <v>18</v>
      </c>
      <c r="K315" s="394" t="s">
        <v>18</v>
      </c>
      <c r="L315" s="403">
        <v>45947.0</v>
      </c>
      <c r="M315" s="396" t="s">
        <v>55</v>
      </c>
      <c r="N315" s="397">
        <v>751199.4</v>
      </c>
      <c r="O315" s="398">
        <v>0.0</v>
      </c>
      <c r="P315" s="398">
        <v>0.0</v>
      </c>
      <c r="Q315" s="398">
        <v>0.0</v>
      </c>
      <c r="R315" s="397">
        <v>751199.4</v>
      </c>
      <c r="S315" s="398">
        <v>0.0</v>
      </c>
      <c r="T315" s="399" t="s">
        <v>660</v>
      </c>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c r="CK315" s="52"/>
      <c r="CL315" s="52"/>
      <c r="CM315" s="52"/>
      <c r="CN315" s="52"/>
      <c r="CO315" s="52"/>
      <c r="CP315" s="52"/>
      <c r="CQ315" s="52"/>
      <c r="CR315" s="52"/>
      <c r="CS315" s="52"/>
      <c r="CT315" s="52"/>
      <c r="CU315" s="52"/>
      <c r="CV315" s="52"/>
      <c r="CW315" s="52"/>
      <c r="CX315" s="52"/>
      <c r="CY315" s="52"/>
      <c r="CZ315" s="52"/>
      <c r="DA315" s="52"/>
      <c r="DB315" s="52"/>
      <c r="DC315" s="52"/>
      <c r="DD315" s="52"/>
      <c r="DE315" s="52"/>
      <c r="DF315" s="52"/>
      <c r="DG315" s="52"/>
      <c r="DH315" s="52"/>
      <c r="DI315" s="52"/>
      <c r="DJ315" s="52"/>
      <c r="DK315" s="52"/>
      <c r="DL315" s="52"/>
      <c r="DM315" s="52"/>
      <c r="DN315" s="52"/>
      <c r="DO315" s="52"/>
      <c r="DP315" s="52"/>
      <c r="DQ315" s="52"/>
      <c r="DR315" s="52"/>
      <c r="DS315" s="52"/>
      <c r="DT315" s="52"/>
      <c r="DU315" s="52"/>
      <c r="DV315" s="52"/>
      <c r="DW315" s="52"/>
      <c r="DX315" s="52"/>
      <c r="DY315" s="52"/>
      <c r="DZ315" s="52"/>
      <c r="EA315" s="52"/>
      <c r="EB315" s="52"/>
      <c r="EC315" s="52"/>
      <c r="ED315" s="52"/>
      <c r="EE315" s="52"/>
      <c r="EF315" s="52"/>
      <c r="EG315" s="52"/>
      <c r="EH315" s="52"/>
      <c r="EI315" s="52"/>
      <c r="EJ315" s="52"/>
      <c r="EK315" s="52"/>
      <c r="EL315" s="52"/>
      <c r="EM315" s="52"/>
      <c r="EN315" s="52"/>
      <c r="EO315" s="52"/>
      <c r="EP315" s="52"/>
      <c r="EQ315" s="52"/>
      <c r="ER315" s="52"/>
      <c r="ES315" s="52"/>
      <c r="ET315" s="52"/>
      <c r="EU315" s="52"/>
      <c r="EV315" s="52"/>
      <c r="EW315" s="52"/>
      <c r="EX315" s="52"/>
      <c r="EY315" s="52"/>
      <c r="EZ315" s="52"/>
      <c r="FA315" s="52"/>
      <c r="FB315" s="52"/>
      <c r="FC315" s="52"/>
      <c r="FD315" s="52"/>
      <c r="FE315" s="52"/>
      <c r="FF315" s="52"/>
      <c r="FG315" s="52"/>
      <c r="FH315" s="52"/>
      <c r="FI315" s="52"/>
      <c r="FJ315" s="52"/>
      <c r="FK315" s="52"/>
      <c r="FL315" s="52"/>
      <c r="FM315" s="52"/>
      <c r="FN315" s="52"/>
      <c r="FO315" s="52"/>
      <c r="FP315" s="52"/>
      <c r="FQ315" s="52"/>
      <c r="FR315" s="52"/>
      <c r="FS315" s="52"/>
      <c r="FT315" s="52"/>
      <c r="FU315" s="52"/>
      <c r="FV315" s="52"/>
      <c r="FW315" s="52"/>
      <c r="FX315" s="52"/>
      <c r="FY315" s="52"/>
      <c r="FZ315" s="52"/>
      <c r="GA315" s="52"/>
      <c r="GB315" s="52"/>
      <c r="GC315" s="52"/>
      <c r="GD315" s="52"/>
      <c r="GE315" s="52"/>
      <c r="GF315" s="52"/>
      <c r="GG315" s="52"/>
      <c r="GH315" s="52"/>
      <c r="GI315" s="52"/>
      <c r="GJ315" s="52"/>
      <c r="GK315" s="52"/>
      <c r="GL315" s="52"/>
      <c r="GM315" s="52"/>
      <c r="GN315" s="52"/>
      <c r="GO315" s="52"/>
      <c r="GP315" s="52"/>
      <c r="GQ315" s="52"/>
      <c r="GR315" s="52"/>
      <c r="GS315" s="52"/>
      <c r="GT315" s="52"/>
      <c r="GU315" s="52"/>
      <c r="GV315" s="52"/>
      <c r="GW315" s="52"/>
      <c r="GX315" s="52"/>
      <c r="GY315" s="52"/>
      <c r="GZ315" s="52"/>
      <c r="HA315" s="52"/>
      <c r="HB315" s="52"/>
      <c r="HC315" s="52"/>
      <c r="HD315" s="52"/>
      <c r="HE315" s="52"/>
      <c r="HF315" s="52"/>
      <c r="HG315" s="52"/>
      <c r="HH315" s="52"/>
      <c r="HI315" s="52"/>
      <c r="HJ315" s="52"/>
      <c r="HK315" s="52"/>
      <c r="HL315" s="52"/>
      <c r="HM315" s="52"/>
      <c r="HN315" s="52"/>
      <c r="HO315" s="52"/>
      <c r="HP315" s="52"/>
      <c r="HQ315" s="52"/>
      <c r="HR315" s="52"/>
      <c r="HS315" s="52"/>
      <c r="HT315" s="52"/>
      <c r="HU315" s="52"/>
      <c r="HV315" s="52"/>
      <c r="HW315" s="52"/>
      <c r="HX315" s="52"/>
      <c r="HY315" s="52"/>
      <c r="HZ315" s="52"/>
      <c r="IA315" s="52"/>
      <c r="IB315" s="52"/>
      <c r="IC315" s="52"/>
      <c r="ID315" s="52"/>
      <c r="IE315" s="52"/>
      <c r="IF315" s="52"/>
      <c r="IG315" s="52"/>
      <c r="IH315" s="52"/>
      <c r="II315" s="52"/>
      <c r="IJ315" s="52"/>
      <c r="IK315" s="52"/>
      <c r="IL315" s="52"/>
      <c r="IM315" s="52"/>
      <c r="IN315" s="52"/>
      <c r="IO315" s="52"/>
      <c r="IP315" s="52"/>
      <c r="IQ315" s="52"/>
      <c r="IR315" s="52"/>
      <c r="IS315" s="52"/>
      <c r="IT315" s="52"/>
      <c r="IU315" s="52"/>
      <c r="IV315" s="52"/>
      <c r="IW315" s="52"/>
    </row>
    <row r="316" ht="12.75" customHeight="1">
      <c r="A316" s="52"/>
      <c r="B316" s="84"/>
      <c r="C316" s="84"/>
      <c r="D316" s="84"/>
      <c r="E316" s="84"/>
      <c r="F316" s="84"/>
      <c r="G316" s="84"/>
      <c r="H316" s="393" t="s">
        <v>661</v>
      </c>
      <c r="I316" s="394" t="s">
        <v>18</v>
      </c>
      <c r="J316" s="394" t="s">
        <v>18</v>
      </c>
      <c r="K316" s="394" t="s">
        <v>18</v>
      </c>
      <c r="L316" s="403">
        <v>45952.0</v>
      </c>
      <c r="M316" s="396" t="s">
        <v>55</v>
      </c>
      <c r="N316" s="397">
        <v>751199.4</v>
      </c>
      <c r="O316" s="398">
        <v>0.0</v>
      </c>
      <c r="P316" s="398">
        <v>0.0</v>
      </c>
      <c r="Q316" s="398">
        <v>0.0</v>
      </c>
      <c r="R316" s="397">
        <v>751199.4</v>
      </c>
      <c r="S316" s="398">
        <v>0.0</v>
      </c>
      <c r="T316" s="399" t="s">
        <v>662</v>
      </c>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c r="CK316" s="52"/>
      <c r="CL316" s="52"/>
      <c r="CM316" s="52"/>
      <c r="CN316" s="52"/>
      <c r="CO316" s="52"/>
      <c r="CP316" s="52"/>
      <c r="CQ316" s="52"/>
      <c r="CR316" s="52"/>
      <c r="CS316" s="52"/>
      <c r="CT316" s="52"/>
      <c r="CU316" s="52"/>
      <c r="CV316" s="52"/>
      <c r="CW316" s="52"/>
      <c r="CX316" s="52"/>
      <c r="CY316" s="52"/>
      <c r="CZ316" s="52"/>
      <c r="DA316" s="52"/>
      <c r="DB316" s="52"/>
      <c r="DC316" s="52"/>
      <c r="DD316" s="52"/>
      <c r="DE316" s="52"/>
      <c r="DF316" s="52"/>
      <c r="DG316" s="52"/>
      <c r="DH316" s="52"/>
      <c r="DI316" s="52"/>
      <c r="DJ316" s="52"/>
      <c r="DK316" s="52"/>
      <c r="DL316" s="52"/>
      <c r="DM316" s="52"/>
      <c r="DN316" s="52"/>
      <c r="DO316" s="52"/>
      <c r="DP316" s="52"/>
      <c r="DQ316" s="52"/>
      <c r="DR316" s="52"/>
      <c r="DS316" s="52"/>
      <c r="DT316" s="52"/>
      <c r="DU316" s="52"/>
      <c r="DV316" s="52"/>
      <c r="DW316" s="52"/>
      <c r="DX316" s="52"/>
      <c r="DY316" s="52"/>
      <c r="DZ316" s="52"/>
      <c r="EA316" s="52"/>
      <c r="EB316" s="52"/>
      <c r="EC316" s="52"/>
      <c r="ED316" s="52"/>
      <c r="EE316" s="52"/>
      <c r="EF316" s="52"/>
      <c r="EG316" s="52"/>
      <c r="EH316" s="52"/>
      <c r="EI316" s="52"/>
      <c r="EJ316" s="52"/>
      <c r="EK316" s="52"/>
      <c r="EL316" s="52"/>
      <c r="EM316" s="52"/>
      <c r="EN316" s="52"/>
      <c r="EO316" s="52"/>
      <c r="EP316" s="52"/>
      <c r="EQ316" s="52"/>
      <c r="ER316" s="52"/>
      <c r="ES316" s="52"/>
      <c r="ET316" s="52"/>
      <c r="EU316" s="52"/>
      <c r="EV316" s="52"/>
      <c r="EW316" s="52"/>
      <c r="EX316" s="52"/>
      <c r="EY316" s="52"/>
      <c r="EZ316" s="52"/>
      <c r="FA316" s="52"/>
      <c r="FB316" s="52"/>
      <c r="FC316" s="52"/>
      <c r="FD316" s="52"/>
      <c r="FE316" s="52"/>
      <c r="FF316" s="52"/>
      <c r="FG316" s="52"/>
      <c r="FH316" s="52"/>
      <c r="FI316" s="52"/>
      <c r="FJ316" s="52"/>
      <c r="FK316" s="52"/>
      <c r="FL316" s="52"/>
      <c r="FM316" s="52"/>
      <c r="FN316" s="52"/>
      <c r="FO316" s="52"/>
      <c r="FP316" s="52"/>
      <c r="FQ316" s="52"/>
      <c r="FR316" s="52"/>
      <c r="FS316" s="52"/>
      <c r="FT316" s="52"/>
      <c r="FU316" s="52"/>
      <c r="FV316" s="52"/>
      <c r="FW316" s="52"/>
      <c r="FX316" s="52"/>
      <c r="FY316" s="52"/>
      <c r="FZ316" s="52"/>
      <c r="GA316" s="52"/>
      <c r="GB316" s="52"/>
      <c r="GC316" s="52"/>
      <c r="GD316" s="52"/>
      <c r="GE316" s="52"/>
      <c r="GF316" s="52"/>
      <c r="GG316" s="52"/>
      <c r="GH316" s="52"/>
      <c r="GI316" s="52"/>
      <c r="GJ316" s="52"/>
      <c r="GK316" s="52"/>
      <c r="GL316" s="52"/>
      <c r="GM316" s="52"/>
      <c r="GN316" s="52"/>
      <c r="GO316" s="52"/>
      <c r="GP316" s="52"/>
      <c r="GQ316" s="52"/>
      <c r="GR316" s="52"/>
      <c r="GS316" s="52"/>
      <c r="GT316" s="52"/>
      <c r="GU316" s="52"/>
      <c r="GV316" s="52"/>
      <c r="GW316" s="52"/>
      <c r="GX316" s="52"/>
      <c r="GY316" s="52"/>
      <c r="GZ316" s="52"/>
      <c r="HA316" s="52"/>
      <c r="HB316" s="52"/>
      <c r="HC316" s="52"/>
      <c r="HD316" s="52"/>
      <c r="HE316" s="52"/>
      <c r="HF316" s="52"/>
      <c r="HG316" s="52"/>
      <c r="HH316" s="52"/>
      <c r="HI316" s="52"/>
      <c r="HJ316" s="52"/>
      <c r="HK316" s="52"/>
      <c r="HL316" s="52"/>
      <c r="HM316" s="52"/>
      <c r="HN316" s="52"/>
      <c r="HO316" s="52"/>
      <c r="HP316" s="52"/>
      <c r="HQ316" s="52"/>
      <c r="HR316" s="52"/>
      <c r="HS316" s="52"/>
      <c r="HT316" s="52"/>
      <c r="HU316" s="52"/>
      <c r="HV316" s="52"/>
      <c r="HW316" s="52"/>
      <c r="HX316" s="52"/>
      <c r="HY316" s="52"/>
      <c r="HZ316" s="52"/>
      <c r="IA316" s="52"/>
      <c r="IB316" s="52"/>
      <c r="IC316" s="52"/>
      <c r="ID316" s="52"/>
      <c r="IE316" s="52"/>
      <c r="IF316" s="52"/>
      <c r="IG316" s="52"/>
      <c r="IH316" s="52"/>
      <c r="II316" s="52"/>
      <c r="IJ316" s="52"/>
      <c r="IK316" s="52"/>
      <c r="IL316" s="52"/>
      <c r="IM316" s="52"/>
      <c r="IN316" s="52"/>
      <c r="IO316" s="52"/>
      <c r="IP316" s="52"/>
      <c r="IQ316" s="52"/>
      <c r="IR316" s="52"/>
      <c r="IS316" s="52"/>
      <c r="IT316" s="52"/>
      <c r="IU316" s="52"/>
      <c r="IV316" s="52"/>
      <c r="IW316" s="52"/>
    </row>
    <row r="317" ht="12.75" customHeight="1">
      <c r="A317" s="52"/>
      <c r="B317" s="84"/>
      <c r="C317" s="84"/>
      <c r="D317" s="84"/>
      <c r="E317" s="84"/>
      <c r="F317" s="84"/>
      <c r="G317" s="84"/>
      <c r="H317" s="393" t="s">
        <v>663</v>
      </c>
      <c r="I317" s="394" t="s">
        <v>18</v>
      </c>
      <c r="J317" s="394" t="s">
        <v>18</v>
      </c>
      <c r="K317" s="394" t="s">
        <v>18</v>
      </c>
      <c r="L317" s="403">
        <v>45990.0</v>
      </c>
      <c r="M317" s="396" t="s">
        <v>55</v>
      </c>
      <c r="N317" s="397">
        <v>751199.4</v>
      </c>
      <c r="O317" s="398">
        <v>0.0</v>
      </c>
      <c r="P317" s="398">
        <v>0.0</v>
      </c>
      <c r="Q317" s="398">
        <v>0.0</v>
      </c>
      <c r="R317" s="397">
        <v>751199.4</v>
      </c>
      <c r="S317" s="398">
        <v>0.0</v>
      </c>
      <c r="T317" s="399" t="s">
        <v>664</v>
      </c>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c r="CK317" s="52"/>
      <c r="CL317" s="52"/>
      <c r="CM317" s="52"/>
      <c r="CN317" s="52"/>
      <c r="CO317" s="52"/>
      <c r="CP317" s="52"/>
      <c r="CQ317" s="52"/>
      <c r="CR317" s="52"/>
      <c r="CS317" s="52"/>
      <c r="CT317" s="52"/>
      <c r="CU317" s="52"/>
      <c r="CV317" s="52"/>
      <c r="CW317" s="52"/>
      <c r="CX317" s="52"/>
      <c r="CY317" s="52"/>
      <c r="CZ317" s="52"/>
      <c r="DA317" s="52"/>
      <c r="DB317" s="52"/>
      <c r="DC317" s="52"/>
      <c r="DD317" s="52"/>
      <c r="DE317" s="52"/>
      <c r="DF317" s="52"/>
      <c r="DG317" s="52"/>
      <c r="DH317" s="52"/>
      <c r="DI317" s="52"/>
      <c r="DJ317" s="52"/>
      <c r="DK317" s="52"/>
      <c r="DL317" s="52"/>
      <c r="DM317" s="52"/>
      <c r="DN317" s="52"/>
      <c r="DO317" s="52"/>
      <c r="DP317" s="52"/>
      <c r="DQ317" s="52"/>
      <c r="DR317" s="52"/>
      <c r="DS317" s="52"/>
      <c r="DT317" s="52"/>
      <c r="DU317" s="52"/>
      <c r="DV317" s="52"/>
      <c r="DW317" s="52"/>
      <c r="DX317" s="52"/>
      <c r="DY317" s="52"/>
      <c r="DZ317" s="52"/>
      <c r="EA317" s="52"/>
      <c r="EB317" s="52"/>
      <c r="EC317" s="52"/>
      <c r="ED317" s="52"/>
      <c r="EE317" s="52"/>
      <c r="EF317" s="52"/>
      <c r="EG317" s="52"/>
      <c r="EH317" s="52"/>
      <c r="EI317" s="52"/>
      <c r="EJ317" s="52"/>
      <c r="EK317" s="52"/>
      <c r="EL317" s="52"/>
      <c r="EM317" s="52"/>
      <c r="EN317" s="52"/>
      <c r="EO317" s="52"/>
      <c r="EP317" s="52"/>
      <c r="EQ317" s="52"/>
      <c r="ER317" s="52"/>
      <c r="ES317" s="52"/>
      <c r="ET317" s="52"/>
      <c r="EU317" s="52"/>
      <c r="EV317" s="52"/>
      <c r="EW317" s="52"/>
      <c r="EX317" s="52"/>
      <c r="EY317" s="52"/>
      <c r="EZ317" s="52"/>
      <c r="FA317" s="52"/>
      <c r="FB317" s="52"/>
      <c r="FC317" s="52"/>
      <c r="FD317" s="52"/>
      <c r="FE317" s="52"/>
      <c r="FF317" s="52"/>
      <c r="FG317" s="52"/>
      <c r="FH317" s="52"/>
      <c r="FI317" s="52"/>
      <c r="FJ317" s="52"/>
      <c r="FK317" s="52"/>
      <c r="FL317" s="52"/>
      <c r="FM317" s="52"/>
      <c r="FN317" s="52"/>
      <c r="FO317" s="52"/>
      <c r="FP317" s="52"/>
      <c r="FQ317" s="52"/>
      <c r="FR317" s="52"/>
      <c r="FS317" s="52"/>
      <c r="FT317" s="52"/>
      <c r="FU317" s="52"/>
      <c r="FV317" s="52"/>
      <c r="FW317" s="52"/>
      <c r="FX317" s="52"/>
      <c r="FY317" s="52"/>
      <c r="FZ317" s="52"/>
      <c r="GA317" s="52"/>
      <c r="GB317" s="52"/>
      <c r="GC317" s="52"/>
      <c r="GD317" s="52"/>
      <c r="GE317" s="52"/>
      <c r="GF317" s="52"/>
      <c r="GG317" s="52"/>
      <c r="GH317" s="52"/>
      <c r="GI317" s="52"/>
      <c r="GJ317" s="52"/>
      <c r="GK317" s="52"/>
      <c r="GL317" s="52"/>
      <c r="GM317" s="52"/>
      <c r="GN317" s="52"/>
      <c r="GO317" s="52"/>
      <c r="GP317" s="52"/>
      <c r="GQ317" s="52"/>
      <c r="GR317" s="52"/>
      <c r="GS317" s="52"/>
      <c r="GT317" s="52"/>
      <c r="GU317" s="52"/>
      <c r="GV317" s="52"/>
      <c r="GW317" s="52"/>
      <c r="GX317" s="52"/>
      <c r="GY317" s="52"/>
      <c r="GZ317" s="52"/>
      <c r="HA317" s="52"/>
      <c r="HB317" s="52"/>
      <c r="HC317" s="52"/>
      <c r="HD317" s="52"/>
      <c r="HE317" s="52"/>
      <c r="HF317" s="52"/>
      <c r="HG317" s="52"/>
      <c r="HH317" s="52"/>
      <c r="HI317" s="52"/>
      <c r="HJ317" s="52"/>
      <c r="HK317" s="52"/>
      <c r="HL317" s="52"/>
      <c r="HM317" s="52"/>
      <c r="HN317" s="52"/>
      <c r="HO317" s="52"/>
      <c r="HP317" s="52"/>
      <c r="HQ317" s="52"/>
      <c r="HR317" s="52"/>
      <c r="HS317" s="52"/>
      <c r="HT317" s="52"/>
      <c r="HU317" s="52"/>
      <c r="HV317" s="52"/>
      <c r="HW317" s="52"/>
      <c r="HX317" s="52"/>
      <c r="HY317" s="52"/>
      <c r="HZ317" s="52"/>
      <c r="IA317" s="52"/>
      <c r="IB317" s="52"/>
      <c r="IC317" s="52"/>
      <c r="ID317" s="52"/>
      <c r="IE317" s="52"/>
      <c r="IF317" s="52"/>
      <c r="IG317" s="52"/>
      <c r="IH317" s="52"/>
      <c r="II317" s="52"/>
      <c r="IJ317" s="52"/>
      <c r="IK317" s="52"/>
      <c r="IL317" s="52"/>
      <c r="IM317" s="52"/>
      <c r="IN317" s="52"/>
      <c r="IO317" s="52"/>
      <c r="IP317" s="52"/>
      <c r="IQ317" s="52"/>
      <c r="IR317" s="52"/>
      <c r="IS317" s="52"/>
      <c r="IT317" s="52"/>
      <c r="IU317" s="52"/>
      <c r="IV317" s="52"/>
      <c r="IW317" s="52"/>
    </row>
    <row r="318" ht="12.75" customHeight="1">
      <c r="A318" s="52"/>
      <c r="B318" s="84"/>
      <c r="C318" s="84"/>
      <c r="D318" s="86"/>
      <c r="E318" s="86"/>
      <c r="F318" s="86"/>
      <c r="G318" s="86"/>
      <c r="H318" s="393" t="s">
        <v>665</v>
      </c>
      <c r="I318" s="394" t="s">
        <v>18</v>
      </c>
      <c r="J318" s="394" t="s">
        <v>18</v>
      </c>
      <c r="K318" s="394" t="s">
        <v>18</v>
      </c>
      <c r="L318" s="403">
        <v>46126.0</v>
      </c>
      <c r="M318" s="396" t="s">
        <v>55</v>
      </c>
      <c r="N318" s="397">
        <v>751199.4</v>
      </c>
      <c r="O318" s="398">
        <v>0.0</v>
      </c>
      <c r="P318" s="398">
        <v>0.0</v>
      </c>
      <c r="Q318" s="398">
        <v>0.0</v>
      </c>
      <c r="R318" s="397">
        <v>751199.4</v>
      </c>
      <c r="S318" s="398">
        <v>0.0</v>
      </c>
      <c r="T318" s="399" t="s">
        <v>666</v>
      </c>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c r="CK318" s="52"/>
      <c r="CL318" s="52"/>
      <c r="CM318" s="52"/>
      <c r="CN318" s="52"/>
      <c r="CO318" s="52"/>
      <c r="CP318" s="52"/>
      <c r="CQ318" s="52"/>
      <c r="CR318" s="52"/>
      <c r="CS318" s="52"/>
      <c r="CT318" s="52"/>
      <c r="CU318" s="52"/>
      <c r="CV318" s="52"/>
      <c r="CW318" s="52"/>
      <c r="CX318" s="52"/>
      <c r="CY318" s="52"/>
      <c r="CZ318" s="52"/>
      <c r="DA318" s="52"/>
      <c r="DB318" s="52"/>
      <c r="DC318" s="52"/>
      <c r="DD318" s="52"/>
      <c r="DE318" s="52"/>
      <c r="DF318" s="52"/>
      <c r="DG318" s="52"/>
      <c r="DH318" s="52"/>
      <c r="DI318" s="52"/>
      <c r="DJ318" s="52"/>
      <c r="DK318" s="52"/>
      <c r="DL318" s="52"/>
      <c r="DM318" s="52"/>
      <c r="DN318" s="52"/>
      <c r="DO318" s="52"/>
      <c r="DP318" s="52"/>
      <c r="DQ318" s="52"/>
      <c r="DR318" s="52"/>
      <c r="DS318" s="52"/>
      <c r="DT318" s="52"/>
      <c r="DU318" s="52"/>
      <c r="DV318" s="52"/>
      <c r="DW318" s="52"/>
      <c r="DX318" s="52"/>
      <c r="DY318" s="52"/>
      <c r="DZ318" s="52"/>
      <c r="EA318" s="52"/>
      <c r="EB318" s="52"/>
      <c r="EC318" s="52"/>
      <c r="ED318" s="52"/>
      <c r="EE318" s="52"/>
      <c r="EF318" s="52"/>
      <c r="EG318" s="52"/>
      <c r="EH318" s="52"/>
      <c r="EI318" s="52"/>
      <c r="EJ318" s="52"/>
      <c r="EK318" s="52"/>
      <c r="EL318" s="52"/>
      <c r="EM318" s="52"/>
      <c r="EN318" s="52"/>
      <c r="EO318" s="52"/>
      <c r="EP318" s="52"/>
      <c r="EQ318" s="52"/>
      <c r="ER318" s="52"/>
      <c r="ES318" s="52"/>
      <c r="ET318" s="52"/>
      <c r="EU318" s="52"/>
      <c r="EV318" s="52"/>
      <c r="EW318" s="52"/>
      <c r="EX318" s="52"/>
      <c r="EY318" s="52"/>
      <c r="EZ318" s="52"/>
      <c r="FA318" s="52"/>
      <c r="FB318" s="52"/>
      <c r="FC318" s="52"/>
      <c r="FD318" s="52"/>
      <c r="FE318" s="52"/>
      <c r="FF318" s="52"/>
      <c r="FG318" s="52"/>
      <c r="FH318" s="52"/>
      <c r="FI318" s="52"/>
      <c r="FJ318" s="52"/>
      <c r="FK318" s="52"/>
      <c r="FL318" s="52"/>
      <c r="FM318" s="52"/>
      <c r="FN318" s="52"/>
      <c r="FO318" s="52"/>
      <c r="FP318" s="52"/>
      <c r="FQ318" s="52"/>
      <c r="FR318" s="52"/>
      <c r="FS318" s="52"/>
      <c r="FT318" s="52"/>
      <c r="FU318" s="52"/>
      <c r="FV318" s="52"/>
      <c r="FW318" s="52"/>
      <c r="FX318" s="52"/>
      <c r="FY318" s="52"/>
      <c r="FZ318" s="52"/>
      <c r="GA318" s="52"/>
      <c r="GB318" s="52"/>
      <c r="GC318" s="52"/>
      <c r="GD318" s="52"/>
      <c r="GE318" s="52"/>
      <c r="GF318" s="52"/>
      <c r="GG318" s="52"/>
      <c r="GH318" s="52"/>
      <c r="GI318" s="52"/>
      <c r="GJ318" s="52"/>
      <c r="GK318" s="52"/>
      <c r="GL318" s="52"/>
      <c r="GM318" s="52"/>
      <c r="GN318" s="52"/>
      <c r="GO318" s="52"/>
      <c r="GP318" s="52"/>
      <c r="GQ318" s="52"/>
      <c r="GR318" s="52"/>
      <c r="GS318" s="52"/>
      <c r="GT318" s="52"/>
      <c r="GU318" s="52"/>
      <c r="GV318" s="52"/>
      <c r="GW318" s="52"/>
      <c r="GX318" s="52"/>
      <c r="GY318" s="52"/>
      <c r="GZ318" s="52"/>
      <c r="HA318" s="52"/>
      <c r="HB318" s="52"/>
      <c r="HC318" s="52"/>
      <c r="HD318" s="52"/>
      <c r="HE318" s="52"/>
      <c r="HF318" s="52"/>
      <c r="HG318" s="52"/>
      <c r="HH318" s="52"/>
      <c r="HI318" s="52"/>
      <c r="HJ318" s="52"/>
      <c r="HK318" s="52"/>
      <c r="HL318" s="52"/>
      <c r="HM318" s="52"/>
      <c r="HN318" s="52"/>
      <c r="HO318" s="52"/>
      <c r="HP318" s="52"/>
      <c r="HQ318" s="52"/>
      <c r="HR318" s="52"/>
      <c r="HS318" s="52"/>
      <c r="HT318" s="52"/>
      <c r="HU318" s="52"/>
      <c r="HV318" s="52"/>
      <c r="HW318" s="52"/>
      <c r="HX318" s="52"/>
      <c r="HY318" s="52"/>
      <c r="HZ318" s="52"/>
      <c r="IA318" s="52"/>
      <c r="IB318" s="52"/>
      <c r="IC318" s="52"/>
      <c r="ID318" s="52"/>
      <c r="IE318" s="52"/>
      <c r="IF318" s="52"/>
      <c r="IG318" s="52"/>
      <c r="IH318" s="52"/>
      <c r="II318" s="52"/>
      <c r="IJ318" s="52"/>
      <c r="IK318" s="52"/>
      <c r="IL318" s="52"/>
      <c r="IM318" s="52"/>
      <c r="IN318" s="52"/>
      <c r="IO318" s="52"/>
      <c r="IP318" s="52"/>
      <c r="IQ318" s="52"/>
      <c r="IR318" s="52"/>
      <c r="IS318" s="52"/>
      <c r="IT318" s="52"/>
      <c r="IU318" s="52"/>
      <c r="IV318" s="52"/>
      <c r="IW318" s="52"/>
    </row>
    <row r="319" ht="12.75" customHeight="1">
      <c r="A319" s="52"/>
      <c r="B319" s="84"/>
      <c r="C319" s="84"/>
      <c r="D319" s="348" t="s">
        <v>667</v>
      </c>
      <c r="E319" s="323">
        <v>4899182.4</v>
      </c>
      <c r="F319" s="404" t="s">
        <v>668</v>
      </c>
      <c r="G319" s="405" t="s">
        <v>669</v>
      </c>
      <c r="H319" s="393" t="s">
        <v>670</v>
      </c>
      <c r="I319" s="394" t="s">
        <v>18</v>
      </c>
      <c r="J319" s="394" t="s">
        <v>18</v>
      </c>
      <c r="K319" s="394" t="s">
        <v>18</v>
      </c>
      <c r="L319" s="406" t="s">
        <v>671</v>
      </c>
      <c r="M319" s="396" t="s">
        <v>55</v>
      </c>
      <c r="N319" s="397">
        <v>816530.4</v>
      </c>
      <c r="O319" s="398">
        <v>0.0</v>
      </c>
      <c r="P319" s="398">
        <v>0.0</v>
      </c>
      <c r="Q319" s="398">
        <v>0.0</v>
      </c>
      <c r="R319" s="397">
        <v>816530.4</v>
      </c>
      <c r="S319" s="398">
        <v>0.0</v>
      </c>
      <c r="T319" s="399" t="s">
        <v>672</v>
      </c>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c r="CK319" s="52"/>
      <c r="CL319" s="52"/>
      <c r="CM319" s="52"/>
      <c r="CN319" s="52"/>
      <c r="CO319" s="52"/>
      <c r="CP319" s="52"/>
      <c r="CQ319" s="52"/>
      <c r="CR319" s="52"/>
      <c r="CS319" s="52"/>
      <c r="CT319" s="52"/>
      <c r="CU319" s="52"/>
      <c r="CV319" s="52"/>
      <c r="CW319" s="52"/>
      <c r="CX319" s="52"/>
      <c r="CY319" s="52"/>
      <c r="CZ319" s="52"/>
      <c r="DA319" s="52"/>
      <c r="DB319" s="52"/>
      <c r="DC319" s="52"/>
      <c r="DD319" s="52"/>
      <c r="DE319" s="52"/>
      <c r="DF319" s="52"/>
      <c r="DG319" s="52"/>
      <c r="DH319" s="52"/>
      <c r="DI319" s="52"/>
      <c r="DJ319" s="52"/>
      <c r="DK319" s="52"/>
      <c r="DL319" s="52"/>
      <c r="DM319" s="52"/>
      <c r="DN319" s="52"/>
      <c r="DO319" s="52"/>
      <c r="DP319" s="52"/>
      <c r="DQ319" s="52"/>
      <c r="DR319" s="52"/>
      <c r="DS319" s="52"/>
      <c r="DT319" s="52"/>
      <c r="DU319" s="52"/>
      <c r="DV319" s="52"/>
      <c r="DW319" s="52"/>
      <c r="DX319" s="52"/>
      <c r="DY319" s="52"/>
      <c r="DZ319" s="52"/>
      <c r="EA319" s="52"/>
      <c r="EB319" s="52"/>
      <c r="EC319" s="52"/>
      <c r="ED319" s="52"/>
      <c r="EE319" s="52"/>
      <c r="EF319" s="52"/>
      <c r="EG319" s="52"/>
      <c r="EH319" s="52"/>
      <c r="EI319" s="52"/>
      <c r="EJ319" s="52"/>
      <c r="EK319" s="52"/>
      <c r="EL319" s="52"/>
      <c r="EM319" s="52"/>
      <c r="EN319" s="52"/>
      <c r="EO319" s="52"/>
      <c r="EP319" s="52"/>
      <c r="EQ319" s="52"/>
      <c r="ER319" s="52"/>
      <c r="ES319" s="52"/>
      <c r="ET319" s="52"/>
      <c r="EU319" s="52"/>
      <c r="EV319" s="52"/>
      <c r="EW319" s="52"/>
      <c r="EX319" s="52"/>
      <c r="EY319" s="52"/>
      <c r="EZ319" s="52"/>
      <c r="FA319" s="52"/>
      <c r="FB319" s="52"/>
      <c r="FC319" s="52"/>
      <c r="FD319" s="52"/>
      <c r="FE319" s="52"/>
      <c r="FF319" s="52"/>
      <c r="FG319" s="52"/>
      <c r="FH319" s="52"/>
      <c r="FI319" s="52"/>
      <c r="FJ319" s="52"/>
      <c r="FK319" s="52"/>
      <c r="FL319" s="52"/>
      <c r="FM319" s="52"/>
      <c r="FN319" s="52"/>
      <c r="FO319" s="52"/>
      <c r="FP319" s="52"/>
      <c r="FQ319" s="52"/>
      <c r="FR319" s="52"/>
      <c r="FS319" s="52"/>
      <c r="FT319" s="52"/>
      <c r="FU319" s="52"/>
      <c r="FV319" s="52"/>
      <c r="FW319" s="52"/>
      <c r="FX319" s="52"/>
      <c r="FY319" s="52"/>
      <c r="FZ319" s="52"/>
      <c r="GA319" s="52"/>
      <c r="GB319" s="52"/>
      <c r="GC319" s="52"/>
      <c r="GD319" s="52"/>
      <c r="GE319" s="52"/>
      <c r="GF319" s="52"/>
      <c r="GG319" s="52"/>
      <c r="GH319" s="52"/>
      <c r="GI319" s="52"/>
      <c r="GJ319" s="52"/>
      <c r="GK319" s="52"/>
      <c r="GL319" s="52"/>
      <c r="GM319" s="52"/>
      <c r="GN319" s="52"/>
      <c r="GO319" s="52"/>
      <c r="GP319" s="52"/>
      <c r="GQ319" s="52"/>
      <c r="GR319" s="52"/>
      <c r="GS319" s="52"/>
      <c r="GT319" s="52"/>
      <c r="GU319" s="52"/>
      <c r="GV319" s="52"/>
      <c r="GW319" s="52"/>
      <c r="GX319" s="52"/>
      <c r="GY319" s="52"/>
      <c r="GZ319" s="52"/>
      <c r="HA319" s="52"/>
      <c r="HB319" s="52"/>
      <c r="HC319" s="52"/>
      <c r="HD319" s="52"/>
      <c r="HE319" s="52"/>
      <c r="HF319" s="52"/>
      <c r="HG319" s="52"/>
      <c r="HH319" s="52"/>
      <c r="HI319" s="52"/>
      <c r="HJ319" s="52"/>
      <c r="HK319" s="52"/>
      <c r="HL319" s="52"/>
      <c r="HM319" s="52"/>
      <c r="HN319" s="52"/>
      <c r="HO319" s="52"/>
      <c r="HP319" s="52"/>
      <c r="HQ319" s="52"/>
      <c r="HR319" s="52"/>
      <c r="HS319" s="52"/>
      <c r="HT319" s="52"/>
      <c r="HU319" s="52"/>
      <c r="HV319" s="52"/>
      <c r="HW319" s="52"/>
      <c r="HX319" s="52"/>
      <c r="HY319" s="52"/>
      <c r="HZ319" s="52"/>
      <c r="IA319" s="52"/>
      <c r="IB319" s="52"/>
      <c r="IC319" s="52"/>
      <c r="ID319" s="52"/>
      <c r="IE319" s="52"/>
      <c r="IF319" s="52"/>
      <c r="IG319" s="52"/>
      <c r="IH319" s="52"/>
      <c r="II319" s="52"/>
      <c r="IJ319" s="52"/>
      <c r="IK319" s="52"/>
      <c r="IL319" s="52"/>
      <c r="IM319" s="52"/>
      <c r="IN319" s="52"/>
      <c r="IO319" s="52"/>
      <c r="IP319" s="52"/>
      <c r="IQ319" s="52"/>
      <c r="IR319" s="52"/>
      <c r="IS319" s="52"/>
      <c r="IT319" s="52"/>
      <c r="IU319" s="52"/>
      <c r="IV319" s="52"/>
      <c r="IW319" s="52"/>
    </row>
    <row r="320" ht="12.75" customHeight="1">
      <c r="A320" s="52"/>
      <c r="B320" s="84"/>
      <c r="C320" s="84"/>
      <c r="D320" s="84"/>
      <c r="E320" s="84"/>
      <c r="F320" s="84"/>
      <c r="G320" s="84"/>
      <c r="H320" s="393" t="s">
        <v>673</v>
      </c>
      <c r="I320" s="394" t="s">
        <v>18</v>
      </c>
      <c r="J320" s="394" t="s">
        <v>18</v>
      </c>
      <c r="K320" s="394" t="s">
        <v>18</v>
      </c>
      <c r="L320" s="406" t="s">
        <v>674</v>
      </c>
      <c r="M320" s="396" t="s">
        <v>55</v>
      </c>
      <c r="N320" s="397">
        <v>816530.4</v>
      </c>
      <c r="O320" s="398">
        <v>0.0</v>
      </c>
      <c r="P320" s="398">
        <v>0.0</v>
      </c>
      <c r="Q320" s="398">
        <v>0.0</v>
      </c>
      <c r="R320" s="397">
        <v>816530.4</v>
      </c>
      <c r="S320" s="398">
        <v>0.0</v>
      </c>
      <c r="T320" s="399" t="s">
        <v>675</v>
      </c>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c r="CI320" s="52"/>
      <c r="CJ320" s="52"/>
      <c r="CK320" s="52"/>
      <c r="CL320" s="52"/>
      <c r="CM320" s="52"/>
      <c r="CN320" s="52"/>
      <c r="CO320" s="52"/>
      <c r="CP320" s="52"/>
      <c r="CQ320" s="52"/>
      <c r="CR320" s="52"/>
      <c r="CS320" s="52"/>
      <c r="CT320" s="52"/>
      <c r="CU320" s="52"/>
      <c r="CV320" s="52"/>
      <c r="CW320" s="52"/>
      <c r="CX320" s="52"/>
      <c r="CY320" s="52"/>
      <c r="CZ320" s="52"/>
      <c r="DA320" s="52"/>
      <c r="DB320" s="52"/>
      <c r="DC320" s="52"/>
      <c r="DD320" s="52"/>
      <c r="DE320" s="52"/>
      <c r="DF320" s="52"/>
      <c r="DG320" s="52"/>
      <c r="DH320" s="52"/>
      <c r="DI320" s="52"/>
      <c r="DJ320" s="52"/>
      <c r="DK320" s="52"/>
      <c r="DL320" s="52"/>
      <c r="DM320" s="52"/>
      <c r="DN320" s="52"/>
      <c r="DO320" s="52"/>
      <c r="DP320" s="52"/>
      <c r="DQ320" s="52"/>
      <c r="DR320" s="52"/>
      <c r="DS320" s="52"/>
      <c r="DT320" s="52"/>
      <c r="DU320" s="52"/>
      <c r="DV320" s="52"/>
      <c r="DW320" s="52"/>
      <c r="DX320" s="52"/>
      <c r="DY320" s="52"/>
      <c r="DZ320" s="52"/>
      <c r="EA320" s="52"/>
      <c r="EB320" s="52"/>
      <c r="EC320" s="52"/>
      <c r="ED320" s="52"/>
      <c r="EE320" s="52"/>
      <c r="EF320" s="52"/>
      <c r="EG320" s="52"/>
      <c r="EH320" s="52"/>
      <c r="EI320" s="52"/>
      <c r="EJ320" s="52"/>
      <c r="EK320" s="52"/>
      <c r="EL320" s="52"/>
      <c r="EM320" s="52"/>
      <c r="EN320" s="52"/>
      <c r="EO320" s="52"/>
      <c r="EP320" s="52"/>
      <c r="EQ320" s="52"/>
      <c r="ER320" s="52"/>
      <c r="ES320" s="52"/>
      <c r="ET320" s="52"/>
      <c r="EU320" s="52"/>
      <c r="EV320" s="52"/>
      <c r="EW320" s="52"/>
      <c r="EX320" s="52"/>
      <c r="EY320" s="52"/>
      <c r="EZ320" s="52"/>
      <c r="FA320" s="52"/>
      <c r="FB320" s="52"/>
      <c r="FC320" s="52"/>
      <c r="FD320" s="52"/>
      <c r="FE320" s="52"/>
      <c r="FF320" s="52"/>
      <c r="FG320" s="52"/>
      <c r="FH320" s="52"/>
      <c r="FI320" s="52"/>
      <c r="FJ320" s="52"/>
      <c r="FK320" s="52"/>
      <c r="FL320" s="52"/>
      <c r="FM320" s="52"/>
      <c r="FN320" s="52"/>
      <c r="FO320" s="52"/>
      <c r="FP320" s="52"/>
      <c r="FQ320" s="52"/>
      <c r="FR320" s="52"/>
      <c r="FS320" s="52"/>
      <c r="FT320" s="52"/>
      <c r="FU320" s="52"/>
      <c r="FV320" s="52"/>
      <c r="FW320" s="52"/>
      <c r="FX320" s="52"/>
      <c r="FY320" s="52"/>
      <c r="FZ320" s="52"/>
      <c r="GA320" s="52"/>
      <c r="GB320" s="52"/>
      <c r="GC320" s="52"/>
      <c r="GD320" s="52"/>
      <c r="GE320" s="52"/>
      <c r="GF320" s="52"/>
      <c r="GG320" s="52"/>
      <c r="GH320" s="52"/>
      <c r="GI320" s="52"/>
      <c r="GJ320" s="52"/>
      <c r="GK320" s="52"/>
      <c r="GL320" s="52"/>
      <c r="GM320" s="52"/>
      <c r="GN320" s="52"/>
      <c r="GO320" s="52"/>
      <c r="GP320" s="52"/>
      <c r="GQ320" s="52"/>
      <c r="GR320" s="52"/>
      <c r="GS320" s="52"/>
      <c r="GT320" s="52"/>
      <c r="GU320" s="52"/>
      <c r="GV320" s="52"/>
      <c r="GW320" s="52"/>
      <c r="GX320" s="52"/>
      <c r="GY320" s="52"/>
      <c r="GZ320" s="52"/>
      <c r="HA320" s="52"/>
      <c r="HB320" s="52"/>
      <c r="HC320" s="52"/>
      <c r="HD320" s="52"/>
      <c r="HE320" s="52"/>
      <c r="HF320" s="52"/>
      <c r="HG320" s="52"/>
      <c r="HH320" s="52"/>
      <c r="HI320" s="52"/>
      <c r="HJ320" s="52"/>
      <c r="HK320" s="52"/>
      <c r="HL320" s="52"/>
      <c r="HM320" s="52"/>
      <c r="HN320" s="52"/>
      <c r="HO320" s="52"/>
      <c r="HP320" s="52"/>
      <c r="HQ320" s="52"/>
      <c r="HR320" s="52"/>
      <c r="HS320" s="52"/>
      <c r="HT320" s="52"/>
      <c r="HU320" s="52"/>
      <c r="HV320" s="52"/>
      <c r="HW320" s="52"/>
      <c r="HX320" s="52"/>
      <c r="HY320" s="52"/>
      <c r="HZ320" s="52"/>
      <c r="IA320" s="52"/>
      <c r="IB320" s="52"/>
      <c r="IC320" s="52"/>
      <c r="ID320" s="52"/>
      <c r="IE320" s="52"/>
      <c r="IF320" s="52"/>
      <c r="IG320" s="52"/>
      <c r="IH320" s="52"/>
      <c r="II320" s="52"/>
      <c r="IJ320" s="52"/>
      <c r="IK320" s="52"/>
      <c r="IL320" s="52"/>
      <c r="IM320" s="52"/>
      <c r="IN320" s="52"/>
      <c r="IO320" s="52"/>
      <c r="IP320" s="52"/>
      <c r="IQ320" s="52"/>
      <c r="IR320" s="52"/>
      <c r="IS320" s="52"/>
      <c r="IT320" s="52"/>
      <c r="IU320" s="52"/>
      <c r="IV320" s="52"/>
      <c r="IW320" s="52"/>
    </row>
    <row r="321" ht="12.75" customHeight="1">
      <c r="A321" s="52"/>
      <c r="B321" s="84"/>
      <c r="C321" s="84"/>
      <c r="D321" s="84"/>
      <c r="E321" s="84"/>
      <c r="F321" s="84"/>
      <c r="G321" s="84"/>
      <c r="H321" s="393" t="s">
        <v>676</v>
      </c>
      <c r="I321" s="394" t="s">
        <v>18</v>
      </c>
      <c r="J321" s="394" t="s">
        <v>18</v>
      </c>
      <c r="K321" s="394" t="s">
        <v>18</v>
      </c>
      <c r="L321" s="406" t="s">
        <v>677</v>
      </c>
      <c r="M321" s="396" t="s">
        <v>55</v>
      </c>
      <c r="N321" s="397">
        <v>816530.4</v>
      </c>
      <c r="O321" s="398">
        <v>0.0</v>
      </c>
      <c r="P321" s="398">
        <v>0.0</v>
      </c>
      <c r="Q321" s="398">
        <v>0.0</v>
      </c>
      <c r="R321" s="397">
        <v>816530.4</v>
      </c>
      <c r="S321" s="398">
        <v>0.0</v>
      </c>
      <c r="T321" s="399" t="s">
        <v>678</v>
      </c>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c r="CI321" s="52"/>
      <c r="CJ321" s="52"/>
      <c r="CK321" s="52"/>
      <c r="CL321" s="52"/>
      <c r="CM321" s="52"/>
      <c r="CN321" s="52"/>
      <c r="CO321" s="52"/>
      <c r="CP321" s="52"/>
      <c r="CQ321" s="52"/>
      <c r="CR321" s="52"/>
      <c r="CS321" s="52"/>
      <c r="CT321" s="52"/>
      <c r="CU321" s="52"/>
      <c r="CV321" s="52"/>
      <c r="CW321" s="52"/>
      <c r="CX321" s="52"/>
      <c r="CY321" s="52"/>
      <c r="CZ321" s="52"/>
      <c r="DA321" s="52"/>
      <c r="DB321" s="52"/>
      <c r="DC321" s="52"/>
      <c r="DD321" s="52"/>
      <c r="DE321" s="52"/>
      <c r="DF321" s="52"/>
      <c r="DG321" s="52"/>
      <c r="DH321" s="52"/>
      <c r="DI321" s="52"/>
      <c r="DJ321" s="52"/>
      <c r="DK321" s="52"/>
      <c r="DL321" s="52"/>
      <c r="DM321" s="52"/>
      <c r="DN321" s="52"/>
      <c r="DO321" s="52"/>
      <c r="DP321" s="52"/>
      <c r="DQ321" s="52"/>
      <c r="DR321" s="52"/>
      <c r="DS321" s="52"/>
      <c r="DT321" s="52"/>
      <c r="DU321" s="52"/>
      <c r="DV321" s="52"/>
      <c r="DW321" s="52"/>
      <c r="DX321" s="52"/>
      <c r="DY321" s="52"/>
      <c r="DZ321" s="52"/>
      <c r="EA321" s="52"/>
      <c r="EB321" s="52"/>
      <c r="EC321" s="52"/>
      <c r="ED321" s="52"/>
      <c r="EE321" s="52"/>
      <c r="EF321" s="52"/>
      <c r="EG321" s="52"/>
      <c r="EH321" s="52"/>
      <c r="EI321" s="52"/>
      <c r="EJ321" s="52"/>
      <c r="EK321" s="52"/>
      <c r="EL321" s="52"/>
      <c r="EM321" s="52"/>
      <c r="EN321" s="52"/>
      <c r="EO321" s="52"/>
      <c r="EP321" s="52"/>
      <c r="EQ321" s="52"/>
      <c r="ER321" s="52"/>
      <c r="ES321" s="52"/>
      <c r="ET321" s="52"/>
      <c r="EU321" s="52"/>
      <c r="EV321" s="52"/>
      <c r="EW321" s="52"/>
      <c r="EX321" s="52"/>
      <c r="EY321" s="52"/>
      <c r="EZ321" s="52"/>
      <c r="FA321" s="52"/>
      <c r="FB321" s="52"/>
      <c r="FC321" s="52"/>
      <c r="FD321" s="52"/>
      <c r="FE321" s="52"/>
      <c r="FF321" s="52"/>
      <c r="FG321" s="52"/>
      <c r="FH321" s="52"/>
      <c r="FI321" s="52"/>
      <c r="FJ321" s="52"/>
      <c r="FK321" s="52"/>
      <c r="FL321" s="52"/>
      <c r="FM321" s="52"/>
      <c r="FN321" s="52"/>
      <c r="FO321" s="52"/>
      <c r="FP321" s="52"/>
      <c r="FQ321" s="52"/>
      <c r="FR321" s="52"/>
      <c r="FS321" s="52"/>
      <c r="FT321" s="52"/>
      <c r="FU321" s="52"/>
      <c r="FV321" s="52"/>
      <c r="FW321" s="52"/>
      <c r="FX321" s="52"/>
      <c r="FY321" s="52"/>
      <c r="FZ321" s="52"/>
      <c r="GA321" s="52"/>
      <c r="GB321" s="52"/>
      <c r="GC321" s="52"/>
      <c r="GD321" s="52"/>
      <c r="GE321" s="52"/>
      <c r="GF321" s="52"/>
      <c r="GG321" s="52"/>
      <c r="GH321" s="52"/>
      <c r="GI321" s="52"/>
      <c r="GJ321" s="52"/>
      <c r="GK321" s="52"/>
      <c r="GL321" s="52"/>
      <c r="GM321" s="52"/>
      <c r="GN321" s="52"/>
      <c r="GO321" s="52"/>
      <c r="GP321" s="52"/>
      <c r="GQ321" s="52"/>
      <c r="GR321" s="52"/>
      <c r="GS321" s="52"/>
      <c r="GT321" s="52"/>
      <c r="GU321" s="52"/>
      <c r="GV321" s="52"/>
      <c r="GW321" s="52"/>
      <c r="GX321" s="52"/>
      <c r="GY321" s="52"/>
      <c r="GZ321" s="52"/>
      <c r="HA321" s="52"/>
      <c r="HB321" s="52"/>
      <c r="HC321" s="52"/>
      <c r="HD321" s="52"/>
      <c r="HE321" s="52"/>
      <c r="HF321" s="52"/>
      <c r="HG321" s="52"/>
      <c r="HH321" s="52"/>
      <c r="HI321" s="52"/>
      <c r="HJ321" s="52"/>
      <c r="HK321" s="52"/>
      <c r="HL321" s="52"/>
      <c r="HM321" s="52"/>
      <c r="HN321" s="52"/>
      <c r="HO321" s="52"/>
      <c r="HP321" s="52"/>
      <c r="HQ321" s="52"/>
      <c r="HR321" s="52"/>
      <c r="HS321" s="52"/>
      <c r="HT321" s="52"/>
      <c r="HU321" s="52"/>
      <c r="HV321" s="52"/>
      <c r="HW321" s="52"/>
      <c r="HX321" s="52"/>
      <c r="HY321" s="52"/>
      <c r="HZ321" s="52"/>
      <c r="IA321" s="52"/>
      <c r="IB321" s="52"/>
      <c r="IC321" s="52"/>
      <c r="ID321" s="52"/>
      <c r="IE321" s="52"/>
      <c r="IF321" s="52"/>
      <c r="IG321" s="52"/>
      <c r="IH321" s="52"/>
      <c r="II321" s="52"/>
      <c r="IJ321" s="52"/>
      <c r="IK321" s="52"/>
      <c r="IL321" s="52"/>
      <c r="IM321" s="52"/>
      <c r="IN321" s="52"/>
      <c r="IO321" s="52"/>
      <c r="IP321" s="52"/>
      <c r="IQ321" s="52"/>
      <c r="IR321" s="52"/>
      <c r="IS321" s="52"/>
      <c r="IT321" s="52"/>
      <c r="IU321" s="52"/>
      <c r="IV321" s="52"/>
      <c r="IW321" s="52"/>
    </row>
    <row r="322" ht="12.75" customHeight="1">
      <c r="A322" s="52"/>
      <c r="B322" s="84"/>
      <c r="C322" s="84"/>
      <c r="D322" s="84"/>
      <c r="E322" s="84"/>
      <c r="F322" s="84"/>
      <c r="G322" s="84"/>
      <c r="H322" s="393" t="s">
        <v>679</v>
      </c>
      <c r="I322" s="394" t="s">
        <v>18</v>
      </c>
      <c r="J322" s="394" t="s">
        <v>18</v>
      </c>
      <c r="K322" s="394" t="s">
        <v>18</v>
      </c>
      <c r="L322" s="407" t="s">
        <v>680</v>
      </c>
      <c r="M322" s="396" t="s">
        <v>55</v>
      </c>
      <c r="N322" s="397">
        <v>816530.4</v>
      </c>
      <c r="O322" s="398">
        <v>0.0</v>
      </c>
      <c r="P322" s="398">
        <v>0.0</v>
      </c>
      <c r="Q322" s="398">
        <v>0.0</v>
      </c>
      <c r="R322" s="397">
        <v>816530.4</v>
      </c>
      <c r="S322" s="398">
        <v>0.0</v>
      </c>
      <c r="T322" s="399" t="s">
        <v>681</v>
      </c>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c r="CI322" s="52"/>
      <c r="CJ322" s="52"/>
      <c r="CK322" s="52"/>
      <c r="CL322" s="52"/>
      <c r="CM322" s="52"/>
      <c r="CN322" s="52"/>
      <c r="CO322" s="52"/>
      <c r="CP322" s="52"/>
      <c r="CQ322" s="52"/>
      <c r="CR322" s="52"/>
      <c r="CS322" s="52"/>
      <c r="CT322" s="52"/>
      <c r="CU322" s="52"/>
      <c r="CV322" s="52"/>
      <c r="CW322" s="52"/>
      <c r="CX322" s="52"/>
      <c r="CY322" s="52"/>
      <c r="CZ322" s="52"/>
      <c r="DA322" s="52"/>
      <c r="DB322" s="52"/>
      <c r="DC322" s="52"/>
      <c r="DD322" s="52"/>
      <c r="DE322" s="52"/>
      <c r="DF322" s="52"/>
      <c r="DG322" s="52"/>
      <c r="DH322" s="52"/>
      <c r="DI322" s="52"/>
      <c r="DJ322" s="52"/>
      <c r="DK322" s="52"/>
      <c r="DL322" s="52"/>
      <c r="DM322" s="52"/>
      <c r="DN322" s="52"/>
      <c r="DO322" s="52"/>
      <c r="DP322" s="52"/>
      <c r="DQ322" s="52"/>
      <c r="DR322" s="52"/>
      <c r="DS322" s="52"/>
      <c r="DT322" s="52"/>
      <c r="DU322" s="52"/>
      <c r="DV322" s="52"/>
      <c r="DW322" s="52"/>
      <c r="DX322" s="52"/>
      <c r="DY322" s="52"/>
      <c r="DZ322" s="52"/>
      <c r="EA322" s="52"/>
      <c r="EB322" s="52"/>
      <c r="EC322" s="52"/>
      <c r="ED322" s="52"/>
      <c r="EE322" s="52"/>
      <c r="EF322" s="52"/>
      <c r="EG322" s="52"/>
      <c r="EH322" s="52"/>
      <c r="EI322" s="52"/>
      <c r="EJ322" s="52"/>
      <c r="EK322" s="52"/>
      <c r="EL322" s="52"/>
      <c r="EM322" s="52"/>
      <c r="EN322" s="52"/>
      <c r="EO322" s="52"/>
      <c r="EP322" s="52"/>
      <c r="EQ322" s="52"/>
      <c r="ER322" s="52"/>
      <c r="ES322" s="52"/>
      <c r="ET322" s="52"/>
      <c r="EU322" s="52"/>
      <c r="EV322" s="52"/>
      <c r="EW322" s="52"/>
      <c r="EX322" s="52"/>
      <c r="EY322" s="52"/>
      <c r="EZ322" s="52"/>
      <c r="FA322" s="52"/>
      <c r="FB322" s="52"/>
      <c r="FC322" s="52"/>
      <c r="FD322" s="52"/>
      <c r="FE322" s="52"/>
      <c r="FF322" s="52"/>
      <c r="FG322" s="52"/>
      <c r="FH322" s="52"/>
      <c r="FI322" s="52"/>
      <c r="FJ322" s="52"/>
      <c r="FK322" s="52"/>
      <c r="FL322" s="52"/>
      <c r="FM322" s="52"/>
      <c r="FN322" s="52"/>
      <c r="FO322" s="52"/>
      <c r="FP322" s="52"/>
      <c r="FQ322" s="52"/>
      <c r="FR322" s="52"/>
      <c r="FS322" s="52"/>
      <c r="FT322" s="52"/>
      <c r="FU322" s="52"/>
      <c r="FV322" s="52"/>
      <c r="FW322" s="52"/>
      <c r="FX322" s="52"/>
      <c r="FY322" s="52"/>
      <c r="FZ322" s="52"/>
      <c r="GA322" s="52"/>
      <c r="GB322" s="52"/>
      <c r="GC322" s="52"/>
      <c r="GD322" s="52"/>
      <c r="GE322" s="52"/>
      <c r="GF322" s="52"/>
      <c r="GG322" s="52"/>
      <c r="GH322" s="52"/>
      <c r="GI322" s="52"/>
      <c r="GJ322" s="52"/>
      <c r="GK322" s="52"/>
      <c r="GL322" s="52"/>
      <c r="GM322" s="52"/>
      <c r="GN322" s="52"/>
      <c r="GO322" s="52"/>
      <c r="GP322" s="52"/>
      <c r="GQ322" s="52"/>
      <c r="GR322" s="52"/>
      <c r="GS322" s="52"/>
      <c r="GT322" s="52"/>
      <c r="GU322" s="52"/>
      <c r="GV322" s="52"/>
      <c r="GW322" s="52"/>
      <c r="GX322" s="52"/>
      <c r="GY322" s="52"/>
      <c r="GZ322" s="52"/>
      <c r="HA322" s="52"/>
      <c r="HB322" s="52"/>
      <c r="HC322" s="52"/>
      <c r="HD322" s="52"/>
      <c r="HE322" s="52"/>
      <c r="HF322" s="52"/>
      <c r="HG322" s="52"/>
      <c r="HH322" s="52"/>
      <c r="HI322" s="52"/>
      <c r="HJ322" s="52"/>
      <c r="HK322" s="52"/>
      <c r="HL322" s="52"/>
      <c r="HM322" s="52"/>
      <c r="HN322" s="52"/>
      <c r="HO322" s="52"/>
      <c r="HP322" s="52"/>
      <c r="HQ322" s="52"/>
      <c r="HR322" s="52"/>
      <c r="HS322" s="52"/>
      <c r="HT322" s="52"/>
      <c r="HU322" s="52"/>
      <c r="HV322" s="52"/>
      <c r="HW322" s="52"/>
      <c r="HX322" s="52"/>
      <c r="HY322" s="52"/>
      <c r="HZ322" s="52"/>
      <c r="IA322" s="52"/>
      <c r="IB322" s="52"/>
      <c r="IC322" s="52"/>
      <c r="ID322" s="52"/>
      <c r="IE322" s="52"/>
      <c r="IF322" s="52"/>
      <c r="IG322" s="52"/>
      <c r="IH322" s="52"/>
      <c r="II322" s="52"/>
      <c r="IJ322" s="52"/>
      <c r="IK322" s="52"/>
      <c r="IL322" s="52"/>
      <c r="IM322" s="52"/>
      <c r="IN322" s="52"/>
      <c r="IO322" s="52"/>
      <c r="IP322" s="52"/>
      <c r="IQ322" s="52"/>
      <c r="IR322" s="52"/>
      <c r="IS322" s="52"/>
      <c r="IT322" s="52"/>
      <c r="IU322" s="52"/>
      <c r="IV322" s="52"/>
      <c r="IW322" s="52"/>
    </row>
    <row r="323" ht="12.75" customHeight="1">
      <c r="A323" s="52"/>
      <c r="B323" s="84"/>
      <c r="C323" s="84"/>
      <c r="D323" s="84"/>
      <c r="E323" s="84"/>
      <c r="F323" s="84"/>
      <c r="G323" s="84"/>
      <c r="H323" s="393" t="s">
        <v>682</v>
      </c>
      <c r="I323" s="394" t="s">
        <v>18</v>
      </c>
      <c r="J323" s="394" t="s">
        <v>18</v>
      </c>
      <c r="K323" s="394" t="s">
        <v>18</v>
      </c>
      <c r="L323" s="406" t="s">
        <v>683</v>
      </c>
      <c r="M323" s="396" t="s">
        <v>55</v>
      </c>
      <c r="N323" s="397">
        <v>816530.4</v>
      </c>
      <c r="O323" s="398">
        <v>0.0</v>
      </c>
      <c r="P323" s="398">
        <v>0.0</v>
      </c>
      <c r="Q323" s="398">
        <v>0.0</v>
      </c>
      <c r="R323" s="397">
        <v>816530.4</v>
      </c>
      <c r="S323" s="398">
        <v>0.0</v>
      </c>
      <c r="T323" s="399" t="s">
        <v>684</v>
      </c>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c r="CI323" s="52"/>
      <c r="CJ323" s="52"/>
      <c r="CK323" s="52"/>
      <c r="CL323" s="52"/>
      <c r="CM323" s="52"/>
      <c r="CN323" s="52"/>
      <c r="CO323" s="52"/>
      <c r="CP323" s="52"/>
      <c r="CQ323" s="52"/>
      <c r="CR323" s="52"/>
      <c r="CS323" s="52"/>
      <c r="CT323" s="52"/>
      <c r="CU323" s="52"/>
      <c r="CV323" s="52"/>
      <c r="CW323" s="52"/>
      <c r="CX323" s="52"/>
      <c r="CY323" s="52"/>
      <c r="CZ323" s="52"/>
      <c r="DA323" s="52"/>
      <c r="DB323" s="52"/>
      <c r="DC323" s="52"/>
      <c r="DD323" s="52"/>
      <c r="DE323" s="52"/>
      <c r="DF323" s="52"/>
      <c r="DG323" s="52"/>
      <c r="DH323" s="52"/>
      <c r="DI323" s="52"/>
      <c r="DJ323" s="52"/>
      <c r="DK323" s="52"/>
      <c r="DL323" s="52"/>
      <c r="DM323" s="52"/>
      <c r="DN323" s="52"/>
      <c r="DO323" s="52"/>
      <c r="DP323" s="52"/>
      <c r="DQ323" s="52"/>
      <c r="DR323" s="52"/>
      <c r="DS323" s="52"/>
      <c r="DT323" s="52"/>
      <c r="DU323" s="52"/>
      <c r="DV323" s="52"/>
      <c r="DW323" s="52"/>
      <c r="DX323" s="52"/>
      <c r="DY323" s="52"/>
      <c r="DZ323" s="52"/>
      <c r="EA323" s="52"/>
      <c r="EB323" s="52"/>
      <c r="EC323" s="52"/>
      <c r="ED323" s="52"/>
      <c r="EE323" s="52"/>
      <c r="EF323" s="52"/>
      <c r="EG323" s="52"/>
      <c r="EH323" s="52"/>
      <c r="EI323" s="52"/>
      <c r="EJ323" s="52"/>
      <c r="EK323" s="52"/>
      <c r="EL323" s="52"/>
      <c r="EM323" s="52"/>
      <c r="EN323" s="52"/>
      <c r="EO323" s="52"/>
      <c r="EP323" s="52"/>
      <c r="EQ323" s="52"/>
      <c r="ER323" s="52"/>
      <c r="ES323" s="52"/>
      <c r="ET323" s="52"/>
      <c r="EU323" s="52"/>
      <c r="EV323" s="52"/>
      <c r="EW323" s="52"/>
      <c r="EX323" s="52"/>
      <c r="EY323" s="52"/>
      <c r="EZ323" s="52"/>
      <c r="FA323" s="52"/>
      <c r="FB323" s="52"/>
      <c r="FC323" s="52"/>
      <c r="FD323" s="52"/>
      <c r="FE323" s="52"/>
      <c r="FF323" s="52"/>
      <c r="FG323" s="52"/>
      <c r="FH323" s="52"/>
      <c r="FI323" s="52"/>
      <c r="FJ323" s="52"/>
      <c r="FK323" s="52"/>
      <c r="FL323" s="52"/>
      <c r="FM323" s="52"/>
      <c r="FN323" s="52"/>
      <c r="FO323" s="52"/>
      <c r="FP323" s="52"/>
      <c r="FQ323" s="52"/>
      <c r="FR323" s="52"/>
      <c r="FS323" s="52"/>
      <c r="FT323" s="52"/>
      <c r="FU323" s="52"/>
      <c r="FV323" s="52"/>
      <c r="FW323" s="52"/>
      <c r="FX323" s="52"/>
      <c r="FY323" s="52"/>
      <c r="FZ323" s="52"/>
      <c r="GA323" s="52"/>
      <c r="GB323" s="52"/>
      <c r="GC323" s="52"/>
      <c r="GD323" s="52"/>
      <c r="GE323" s="52"/>
      <c r="GF323" s="52"/>
      <c r="GG323" s="52"/>
      <c r="GH323" s="52"/>
      <c r="GI323" s="52"/>
      <c r="GJ323" s="52"/>
      <c r="GK323" s="52"/>
      <c r="GL323" s="52"/>
      <c r="GM323" s="52"/>
      <c r="GN323" s="52"/>
      <c r="GO323" s="52"/>
      <c r="GP323" s="52"/>
      <c r="GQ323" s="52"/>
      <c r="GR323" s="52"/>
      <c r="GS323" s="52"/>
      <c r="GT323" s="52"/>
      <c r="GU323" s="52"/>
      <c r="GV323" s="52"/>
      <c r="GW323" s="52"/>
      <c r="GX323" s="52"/>
      <c r="GY323" s="52"/>
      <c r="GZ323" s="52"/>
      <c r="HA323" s="52"/>
      <c r="HB323" s="52"/>
      <c r="HC323" s="52"/>
      <c r="HD323" s="52"/>
      <c r="HE323" s="52"/>
      <c r="HF323" s="52"/>
      <c r="HG323" s="52"/>
      <c r="HH323" s="52"/>
      <c r="HI323" s="52"/>
      <c r="HJ323" s="52"/>
      <c r="HK323" s="52"/>
      <c r="HL323" s="52"/>
      <c r="HM323" s="52"/>
      <c r="HN323" s="52"/>
      <c r="HO323" s="52"/>
      <c r="HP323" s="52"/>
      <c r="HQ323" s="52"/>
      <c r="HR323" s="52"/>
      <c r="HS323" s="52"/>
      <c r="HT323" s="52"/>
      <c r="HU323" s="52"/>
      <c r="HV323" s="52"/>
      <c r="HW323" s="52"/>
      <c r="HX323" s="52"/>
      <c r="HY323" s="52"/>
      <c r="HZ323" s="52"/>
      <c r="IA323" s="52"/>
      <c r="IB323" s="52"/>
      <c r="IC323" s="52"/>
      <c r="ID323" s="52"/>
      <c r="IE323" s="52"/>
      <c r="IF323" s="52"/>
      <c r="IG323" s="52"/>
      <c r="IH323" s="52"/>
      <c r="II323" s="52"/>
      <c r="IJ323" s="52"/>
      <c r="IK323" s="52"/>
      <c r="IL323" s="52"/>
      <c r="IM323" s="52"/>
      <c r="IN323" s="52"/>
      <c r="IO323" s="52"/>
      <c r="IP323" s="52"/>
      <c r="IQ323" s="52"/>
      <c r="IR323" s="52"/>
      <c r="IS323" s="52"/>
      <c r="IT323" s="52"/>
      <c r="IU323" s="52"/>
      <c r="IV323" s="52"/>
      <c r="IW323" s="52"/>
    </row>
    <row r="324" ht="12.75" customHeight="1">
      <c r="A324" s="52"/>
      <c r="B324" s="84"/>
      <c r="C324" s="84"/>
      <c r="D324" s="86"/>
      <c r="E324" s="86"/>
      <c r="F324" s="86"/>
      <c r="G324" s="86"/>
      <c r="H324" s="393" t="s">
        <v>685</v>
      </c>
      <c r="I324" s="394" t="s">
        <v>18</v>
      </c>
      <c r="J324" s="394" t="s">
        <v>18</v>
      </c>
      <c r="K324" s="394" t="s">
        <v>18</v>
      </c>
      <c r="L324" s="406" t="s">
        <v>686</v>
      </c>
      <c r="M324" s="396" t="s">
        <v>55</v>
      </c>
      <c r="N324" s="397">
        <v>816530.4</v>
      </c>
      <c r="O324" s="398">
        <v>0.0</v>
      </c>
      <c r="P324" s="398">
        <v>0.0</v>
      </c>
      <c r="Q324" s="398">
        <v>0.0</v>
      </c>
      <c r="R324" s="397">
        <v>816530.4</v>
      </c>
      <c r="S324" s="398">
        <v>0.0</v>
      </c>
      <c r="T324" s="399" t="s">
        <v>687</v>
      </c>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c r="CI324" s="52"/>
      <c r="CJ324" s="52"/>
      <c r="CK324" s="52"/>
      <c r="CL324" s="52"/>
      <c r="CM324" s="52"/>
      <c r="CN324" s="52"/>
      <c r="CO324" s="52"/>
      <c r="CP324" s="52"/>
      <c r="CQ324" s="52"/>
      <c r="CR324" s="52"/>
      <c r="CS324" s="52"/>
      <c r="CT324" s="52"/>
      <c r="CU324" s="52"/>
      <c r="CV324" s="52"/>
      <c r="CW324" s="52"/>
      <c r="CX324" s="52"/>
      <c r="CY324" s="52"/>
      <c r="CZ324" s="52"/>
      <c r="DA324" s="52"/>
      <c r="DB324" s="52"/>
      <c r="DC324" s="52"/>
      <c r="DD324" s="52"/>
      <c r="DE324" s="52"/>
      <c r="DF324" s="52"/>
      <c r="DG324" s="52"/>
      <c r="DH324" s="52"/>
      <c r="DI324" s="52"/>
      <c r="DJ324" s="52"/>
      <c r="DK324" s="52"/>
      <c r="DL324" s="52"/>
      <c r="DM324" s="52"/>
      <c r="DN324" s="52"/>
      <c r="DO324" s="52"/>
      <c r="DP324" s="52"/>
      <c r="DQ324" s="52"/>
      <c r="DR324" s="52"/>
      <c r="DS324" s="52"/>
      <c r="DT324" s="52"/>
      <c r="DU324" s="52"/>
      <c r="DV324" s="52"/>
      <c r="DW324" s="52"/>
      <c r="DX324" s="52"/>
      <c r="DY324" s="52"/>
      <c r="DZ324" s="52"/>
      <c r="EA324" s="52"/>
      <c r="EB324" s="52"/>
      <c r="EC324" s="52"/>
      <c r="ED324" s="52"/>
      <c r="EE324" s="52"/>
      <c r="EF324" s="52"/>
      <c r="EG324" s="52"/>
      <c r="EH324" s="52"/>
      <c r="EI324" s="52"/>
      <c r="EJ324" s="52"/>
      <c r="EK324" s="52"/>
      <c r="EL324" s="52"/>
      <c r="EM324" s="52"/>
      <c r="EN324" s="52"/>
      <c r="EO324" s="52"/>
      <c r="EP324" s="52"/>
      <c r="EQ324" s="52"/>
      <c r="ER324" s="52"/>
      <c r="ES324" s="52"/>
      <c r="ET324" s="52"/>
      <c r="EU324" s="52"/>
      <c r="EV324" s="52"/>
      <c r="EW324" s="52"/>
      <c r="EX324" s="52"/>
      <c r="EY324" s="52"/>
      <c r="EZ324" s="52"/>
      <c r="FA324" s="52"/>
      <c r="FB324" s="52"/>
      <c r="FC324" s="52"/>
      <c r="FD324" s="52"/>
      <c r="FE324" s="52"/>
      <c r="FF324" s="52"/>
      <c r="FG324" s="52"/>
      <c r="FH324" s="52"/>
      <c r="FI324" s="52"/>
      <c r="FJ324" s="52"/>
      <c r="FK324" s="52"/>
      <c r="FL324" s="52"/>
      <c r="FM324" s="52"/>
      <c r="FN324" s="52"/>
      <c r="FO324" s="52"/>
      <c r="FP324" s="52"/>
      <c r="FQ324" s="52"/>
      <c r="FR324" s="52"/>
      <c r="FS324" s="52"/>
      <c r="FT324" s="52"/>
      <c r="FU324" s="52"/>
      <c r="FV324" s="52"/>
      <c r="FW324" s="52"/>
      <c r="FX324" s="52"/>
      <c r="FY324" s="52"/>
      <c r="FZ324" s="52"/>
      <c r="GA324" s="52"/>
      <c r="GB324" s="52"/>
      <c r="GC324" s="52"/>
      <c r="GD324" s="52"/>
      <c r="GE324" s="52"/>
      <c r="GF324" s="52"/>
      <c r="GG324" s="52"/>
      <c r="GH324" s="52"/>
      <c r="GI324" s="52"/>
      <c r="GJ324" s="52"/>
      <c r="GK324" s="52"/>
      <c r="GL324" s="52"/>
      <c r="GM324" s="52"/>
      <c r="GN324" s="52"/>
      <c r="GO324" s="52"/>
      <c r="GP324" s="52"/>
      <c r="GQ324" s="52"/>
      <c r="GR324" s="52"/>
      <c r="GS324" s="52"/>
      <c r="GT324" s="52"/>
      <c r="GU324" s="52"/>
      <c r="GV324" s="52"/>
      <c r="GW324" s="52"/>
      <c r="GX324" s="52"/>
      <c r="GY324" s="52"/>
      <c r="GZ324" s="52"/>
      <c r="HA324" s="52"/>
      <c r="HB324" s="52"/>
      <c r="HC324" s="52"/>
      <c r="HD324" s="52"/>
      <c r="HE324" s="52"/>
      <c r="HF324" s="52"/>
      <c r="HG324" s="52"/>
      <c r="HH324" s="52"/>
      <c r="HI324" s="52"/>
      <c r="HJ324" s="52"/>
      <c r="HK324" s="52"/>
      <c r="HL324" s="52"/>
      <c r="HM324" s="52"/>
      <c r="HN324" s="52"/>
      <c r="HO324" s="52"/>
      <c r="HP324" s="52"/>
      <c r="HQ324" s="52"/>
      <c r="HR324" s="52"/>
      <c r="HS324" s="52"/>
      <c r="HT324" s="52"/>
      <c r="HU324" s="52"/>
      <c r="HV324" s="52"/>
      <c r="HW324" s="52"/>
      <c r="HX324" s="52"/>
      <c r="HY324" s="52"/>
      <c r="HZ324" s="52"/>
      <c r="IA324" s="52"/>
      <c r="IB324" s="52"/>
      <c r="IC324" s="52"/>
      <c r="ID324" s="52"/>
      <c r="IE324" s="52"/>
      <c r="IF324" s="52"/>
      <c r="IG324" s="52"/>
      <c r="IH324" s="52"/>
      <c r="II324" s="52"/>
      <c r="IJ324" s="52"/>
      <c r="IK324" s="52"/>
      <c r="IL324" s="52"/>
      <c r="IM324" s="52"/>
      <c r="IN324" s="52"/>
      <c r="IO324" s="52"/>
      <c r="IP324" s="52"/>
      <c r="IQ324" s="52"/>
      <c r="IR324" s="52"/>
      <c r="IS324" s="52"/>
      <c r="IT324" s="52"/>
      <c r="IU324" s="52"/>
      <c r="IV324" s="52"/>
      <c r="IW324" s="52"/>
    </row>
    <row r="325" ht="12.75" customHeight="1">
      <c r="A325" s="52"/>
      <c r="B325" s="84"/>
      <c r="C325" s="84"/>
      <c r="D325" s="401" t="s">
        <v>688</v>
      </c>
      <c r="E325" s="323">
        <v>3135888.0</v>
      </c>
      <c r="F325" s="408" t="s">
        <v>689</v>
      </c>
      <c r="G325" s="409">
        <v>8.0251241E7</v>
      </c>
      <c r="H325" s="393" t="s">
        <v>690</v>
      </c>
      <c r="I325" s="394" t="s">
        <v>18</v>
      </c>
      <c r="J325" s="394" t="s">
        <v>18</v>
      </c>
      <c r="K325" s="394" t="s">
        <v>18</v>
      </c>
      <c r="L325" s="403">
        <v>45896.0</v>
      </c>
      <c r="M325" s="396" t="s">
        <v>55</v>
      </c>
      <c r="N325" s="397">
        <v>522648.0</v>
      </c>
      <c r="O325" s="398">
        <v>0.0</v>
      </c>
      <c r="P325" s="398">
        <v>0.0</v>
      </c>
      <c r="Q325" s="398">
        <v>0.0</v>
      </c>
      <c r="R325" s="397">
        <v>522648.0</v>
      </c>
      <c r="S325" s="398">
        <v>0.0</v>
      </c>
      <c r="T325" s="399" t="s">
        <v>691</v>
      </c>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c r="CI325" s="52"/>
      <c r="CJ325" s="52"/>
      <c r="CK325" s="52"/>
      <c r="CL325" s="52"/>
      <c r="CM325" s="52"/>
      <c r="CN325" s="52"/>
      <c r="CO325" s="52"/>
      <c r="CP325" s="52"/>
      <c r="CQ325" s="52"/>
      <c r="CR325" s="52"/>
      <c r="CS325" s="52"/>
      <c r="CT325" s="52"/>
      <c r="CU325" s="52"/>
      <c r="CV325" s="52"/>
      <c r="CW325" s="52"/>
      <c r="CX325" s="52"/>
      <c r="CY325" s="52"/>
      <c r="CZ325" s="52"/>
      <c r="DA325" s="52"/>
      <c r="DB325" s="52"/>
      <c r="DC325" s="52"/>
      <c r="DD325" s="52"/>
      <c r="DE325" s="52"/>
      <c r="DF325" s="52"/>
      <c r="DG325" s="52"/>
      <c r="DH325" s="52"/>
      <c r="DI325" s="52"/>
      <c r="DJ325" s="52"/>
      <c r="DK325" s="52"/>
      <c r="DL325" s="52"/>
      <c r="DM325" s="52"/>
      <c r="DN325" s="52"/>
      <c r="DO325" s="52"/>
      <c r="DP325" s="52"/>
      <c r="DQ325" s="52"/>
      <c r="DR325" s="52"/>
      <c r="DS325" s="52"/>
      <c r="DT325" s="52"/>
      <c r="DU325" s="52"/>
      <c r="DV325" s="52"/>
      <c r="DW325" s="52"/>
      <c r="DX325" s="52"/>
      <c r="DY325" s="52"/>
      <c r="DZ325" s="52"/>
      <c r="EA325" s="52"/>
      <c r="EB325" s="52"/>
      <c r="EC325" s="52"/>
      <c r="ED325" s="52"/>
      <c r="EE325" s="52"/>
      <c r="EF325" s="52"/>
      <c r="EG325" s="52"/>
      <c r="EH325" s="52"/>
      <c r="EI325" s="52"/>
      <c r="EJ325" s="52"/>
      <c r="EK325" s="52"/>
      <c r="EL325" s="52"/>
      <c r="EM325" s="52"/>
      <c r="EN325" s="52"/>
      <c r="EO325" s="52"/>
      <c r="EP325" s="52"/>
      <c r="EQ325" s="52"/>
      <c r="ER325" s="52"/>
      <c r="ES325" s="52"/>
      <c r="ET325" s="52"/>
      <c r="EU325" s="52"/>
      <c r="EV325" s="52"/>
      <c r="EW325" s="52"/>
      <c r="EX325" s="52"/>
      <c r="EY325" s="52"/>
      <c r="EZ325" s="52"/>
      <c r="FA325" s="52"/>
      <c r="FB325" s="52"/>
      <c r="FC325" s="52"/>
      <c r="FD325" s="52"/>
      <c r="FE325" s="52"/>
      <c r="FF325" s="52"/>
      <c r="FG325" s="52"/>
      <c r="FH325" s="52"/>
      <c r="FI325" s="52"/>
      <c r="FJ325" s="52"/>
      <c r="FK325" s="52"/>
      <c r="FL325" s="52"/>
      <c r="FM325" s="52"/>
      <c r="FN325" s="52"/>
      <c r="FO325" s="52"/>
      <c r="FP325" s="52"/>
      <c r="FQ325" s="52"/>
      <c r="FR325" s="52"/>
      <c r="FS325" s="52"/>
      <c r="FT325" s="52"/>
      <c r="FU325" s="52"/>
      <c r="FV325" s="52"/>
      <c r="FW325" s="52"/>
      <c r="FX325" s="52"/>
      <c r="FY325" s="52"/>
      <c r="FZ325" s="52"/>
      <c r="GA325" s="52"/>
      <c r="GB325" s="52"/>
      <c r="GC325" s="52"/>
      <c r="GD325" s="52"/>
      <c r="GE325" s="52"/>
      <c r="GF325" s="52"/>
      <c r="GG325" s="52"/>
      <c r="GH325" s="52"/>
      <c r="GI325" s="52"/>
      <c r="GJ325" s="52"/>
      <c r="GK325" s="52"/>
      <c r="GL325" s="52"/>
      <c r="GM325" s="52"/>
      <c r="GN325" s="52"/>
      <c r="GO325" s="52"/>
      <c r="GP325" s="52"/>
      <c r="GQ325" s="52"/>
      <c r="GR325" s="52"/>
      <c r="GS325" s="52"/>
      <c r="GT325" s="52"/>
      <c r="GU325" s="52"/>
      <c r="GV325" s="52"/>
      <c r="GW325" s="52"/>
      <c r="GX325" s="52"/>
      <c r="GY325" s="52"/>
      <c r="GZ325" s="52"/>
      <c r="HA325" s="52"/>
      <c r="HB325" s="52"/>
      <c r="HC325" s="52"/>
      <c r="HD325" s="52"/>
      <c r="HE325" s="52"/>
      <c r="HF325" s="52"/>
      <c r="HG325" s="52"/>
      <c r="HH325" s="52"/>
      <c r="HI325" s="52"/>
      <c r="HJ325" s="52"/>
      <c r="HK325" s="52"/>
      <c r="HL325" s="52"/>
      <c r="HM325" s="52"/>
      <c r="HN325" s="52"/>
      <c r="HO325" s="52"/>
      <c r="HP325" s="52"/>
      <c r="HQ325" s="52"/>
      <c r="HR325" s="52"/>
      <c r="HS325" s="52"/>
      <c r="HT325" s="52"/>
      <c r="HU325" s="52"/>
      <c r="HV325" s="52"/>
      <c r="HW325" s="52"/>
      <c r="HX325" s="52"/>
      <c r="HY325" s="52"/>
      <c r="HZ325" s="52"/>
      <c r="IA325" s="52"/>
      <c r="IB325" s="52"/>
      <c r="IC325" s="52"/>
      <c r="ID325" s="52"/>
      <c r="IE325" s="52"/>
      <c r="IF325" s="52"/>
      <c r="IG325" s="52"/>
      <c r="IH325" s="52"/>
      <c r="II325" s="52"/>
      <c r="IJ325" s="52"/>
      <c r="IK325" s="52"/>
      <c r="IL325" s="52"/>
      <c r="IM325" s="52"/>
      <c r="IN325" s="52"/>
      <c r="IO325" s="52"/>
      <c r="IP325" s="52"/>
      <c r="IQ325" s="52"/>
      <c r="IR325" s="52"/>
      <c r="IS325" s="52"/>
      <c r="IT325" s="52"/>
      <c r="IU325" s="52"/>
      <c r="IV325" s="52"/>
      <c r="IW325" s="52"/>
    </row>
    <row r="326" ht="12.75" customHeight="1">
      <c r="A326" s="52"/>
      <c r="B326" s="84"/>
      <c r="C326" s="84"/>
      <c r="D326" s="84"/>
      <c r="E326" s="84"/>
      <c r="F326" s="84"/>
      <c r="G326" s="84"/>
      <c r="H326" s="393" t="s">
        <v>692</v>
      </c>
      <c r="I326" s="394" t="s">
        <v>18</v>
      </c>
      <c r="J326" s="394" t="s">
        <v>18</v>
      </c>
      <c r="K326" s="394" t="s">
        <v>18</v>
      </c>
      <c r="L326" s="403">
        <v>45896.0</v>
      </c>
      <c r="M326" s="396" t="s">
        <v>55</v>
      </c>
      <c r="N326" s="397">
        <v>522648.0</v>
      </c>
      <c r="O326" s="398">
        <v>0.0</v>
      </c>
      <c r="P326" s="398">
        <v>0.0</v>
      </c>
      <c r="Q326" s="398">
        <v>0.0</v>
      </c>
      <c r="R326" s="397">
        <v>522648.0</v>
      </c>
      <c r="S326" s="398">
        <v>0.0</v>
      </c>
      <c r="T326" s="399" t="s">
        <v>693</v>
      </c>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c r="CI326" s="52"/>
      <c r="CJ326" s="52"/>
      <c r="CK326" s="52"/>
      <c r="CL326" s="52"/>
      <c r="CM326" s="52"/>
      <c r="CN326" s="52"/>
      <c r="CO326" s="52"/>
      <c r="CP326" s="52"/>
      <c r="CQ326" s="52"/>
      <c r="CR326" s="52"/>
      <c r="CS326" s="52"/>
      <c r="CT326" s="52"/>
      <c r="CU326" s="52"/>
      <c r="CV326" s="52"/>
      <c r="CW326" s="52"/>
      <c r="CX326" s="52"/>
      <c r="CY326" s="52"/>
      <c r="CZ326" s="52"/>
      <c r="DA326" s="52"/>
      <c r="DB326" s="52"/>
      <c r="DC326" s="52"/>
      <c r="DD326" s="52"/>
      <c r="DE326" s="52"/>
      <c r="DF326" s="52"/>
      <c r="DG326" s="52"/>
      <c r="DH326" s="52"/>
      <c r="DI326" s="52"/>
      <c r="DJ326" s="52"/>
      <c r="DK326" s="52"/>
      <c r="DL326" s="52"/>
      <c r="DM326" s="52"/>
      <c r="DN326" s="52"/>
      <c r="DO326" s="52"/>
      <c r="DP326" s="52"/>
      <c r="DQ326" s="52"/>
      <c r="DR326" s="52"/>
      <c r="DS326" s="52"/>
      <c r="DT326" s="52"/>
      <c r="DU326" s="52"/>
      <c r="DV326" s="52"/>
      <c r="DW326" s="52"/>
      <c r="DX326" s="52"/>
      <c r="DY326" s="52"/>
      <c r="DZ326" s="52"/>
      <c r="EA326" s="52"/>
      <c r="EB326" s="52"/>
      <c r="EC326" s="52"/>
      <c r="ED326" s="52"/>
      <c r="EE326" s="52"/>
      <c r="EF326" s="52"/>
      <c r="EG326" s="52"/>
      <c r="EH326" s="52"/>
      <c r="EI326" s="52"/>
      <c r="EJ326" s="52"/>
      <c r="EK326" s="52"/>
      <c r="EL326" s="52"/>
      <c r="EM326" s="52"/>
      <c r="EN326" s="52"/>
      <c r="EO326" s="52"/>
      <c r="EP326" s="52"/>
      <c r="EQ326" s="52"/>
      <c r="ER326" s="52"/>
      <c r="ES326" s="52"/>
      <c r="ET326" s="52"/>
      <c r="EU326" s="52"/>
      <c r="EV326" s="52"/>
      <c r="EW326" s="52"/>
      <c r="EX326" s="52"/>
      <c r="EY326" s="52"/>
      <c r="EZ326" s="52"/>
      <c r="FA326" s="52"/>
      <c r="FB326" s="52"/>
      <c r="FC326" s="52"/>
      <c r="FD326" s="52"/>
      <c r="FE326" s="52"/>
      <c r="FF326" s="52"/>
      <c r="FG326" s="52"/>
      <c r="FH326" s="52"/>
      <c r="FI326" s="52"/>
      <c r="FJ326" s="52"/>
      <c r="FK326" s="52"/>
      <c r="FL326" s="52"/>
      <c r="FM326" s="52"/>
      <c r="FN326" s="52"/>
      <c r="FO326" s="52"/>
      <c r="FP326" s="52"/>
      <c r="FQ326" s="52"/>
      <c r="FR326" s="52"/>
      <c r="FS326" s="52"/>
      <c r="FT326" s="52"/>
      <c r="FU326" s="52"/>
      <c r="FV326" s="52"/>
      <c r="FW326" s="52"/>
      <c r="FX326" s="52"/>
      <c r="FY326" s="52"/>
      <c r="FZ326" s="52"/>
      <c r="GA326" s="52"/>
      <c r="GB326" s="52"/>
      <c r="GC326" s="52"/>
      <c r="GD326" s="52"/>
      <c r="GE326" s="52"/>
      <c r="GF326" s="52"/>
      <c r="GG326" s="52"/>
      <c r="GH326" s="52"/>
      <c r="GI326" s="52"/>
      <c r="GJ326" s="52"/>
      <c r="GK326" s="52"/>
      <c r="GL326" s="52"/>
      <c r="GM326" s="52"/>
      <c r="GN326" s="52"/>
      <c r="GO326" s="52"/>
      <c r="GP326" s="52"/>
      <c r="GQ326" s="52"/>
      <c r="GR326" s="52"/>
      <c r="GS326" s="52"/>
      <c r="GT326" s="52"/>
      <c r="GU326" s="52"/>
      <c r="GV326" s="52"/>
      <c r="GW326" s="52"/>
      <c r="GX326" s="52"/>
      <c r="GY326" s="52"/>
      <c r="GZ326" s="52"/>
      <c r="HA326" s="52"/>
      <c r="HB326" s="52"/>
      <c r="HC326" s="52"/>
      <c r="HD326" s="52"/>
      <c r="HE326" s="52"/>
      <c r="HF326" s="52"/>
      <c r="HG326" s="52"/>
      <c r="HH326" s="52"/>
      <c r="HI326" s="52"/>
      <c r="HJ326" s="52"/>
      <c r="HK326" s="52"/>
      <c r="HL326" s="52"/>
      <c r="HM326" s="52"/>
      <c r="HN326" s="52"/>
      <c r="HO326" s="52"/>
      <c r="HP326" s="52"/>
      <c r="HQ326" s="52"/>
      <c r="HR326" s="52"/>
      <c r="HS326" s="52"/>
      <c r="HT326" s="52"/>
      <c r="HU326" s="52"/>
      <c r="HV326" s="52"/>
      <c r="HW326" s="52"/>
      <c r="HX326" s="52"/>
      <c r="HY326" s="52"/>
      <c r="HZ326" s="52"/>
      <c r="IA326" s="52"/>
      <c r="IB326" s="52"/>
      <c r="IC326" s="52"/>
      <c r="ID326" s="52"/>
      <c r="IE326" s="52"/>
      <c r="IF326" s="52"/>
      <c r="IG326" s="52"/>
      <c r="IH326" s="52"/>
      <c r="II326" s="52"/>
      <c r="IJ326" s="52"/>
      <c r="IK326" s="52"/>
      <c r="IL326" s="52"/>
      <c r="IM326" s="52"/>
      <c r="IN326" s="52"/>
      <c r="IO326" s="52"/>
      <c r="IP326" s="52"/>
      <c r="IQ326" s="52"/>
      <c r="IR326" s="52"/>
      <c r="IS326" s="52"/>
      <c r="IT326" s="52"/>
      <c r="IU326" s="52"/>
      <c r="IV326" s="52"/>
      <c r="IW326" s="52"/>
    </row>
    <row r="327" ht="12.75" customHeight="1">
      <c r="A327" s="52"/>
      <c r="B327" s="84"/>
      <c r="C327" s="84"/>
      <c r="D327" s="84"/>
      <c r="E327" s="84"/>
      <c r="F327" s="84"/>
      <c r="G327" s="84"/>
      <c r="H327" s="393" t="s">
        <v>694</v>
      </c>
      <c r="I327" s="394" t="s">
        <v>18</v>
      </c>
      <c r="J327" s="394" t="s">
        <v>18</v>
      </c>
      <c r="K327" s="394" t="s">
        <v>18</v>
      </c>
      <c r="L327" s="403">
        <v>46293.0</v>
      </c>
      <c r="M327" s="396" t="s">
        <v>55</v>
      </c>
      <c r="N327" s="397">
        <v>522648.0</v>
      </c>
      <c r="O327" s="398">
        <v>0.0</v>
      </c>
      <c r="P327" s="398">
        <v>0.0</v>
      </c>
      <c r="Q327" s="398">
        <v>0.0</v>
      </c>
      <c r="R327" s="397">
        <v>522648.0</v>
      </c>
      <c r="S327" s="398">
        <v>0.0</v>
      </c>
      <c r="T327" s="399" t="s">
        <v>695</v>
      </c>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c r="CI327" s="52"/>
      <c r="CJ327" s="52"/>
      <c r="CK327" s="52"/>
      <c r="CL327" s="52"/>
      <c r="CM327" s="52"/>
      <c r="CN327" s="52"/>
      <c r="CO327" s="52"/>
      <c r="CP327" s="52"/>
      <c r="CQ327" s="52"/>
      <c r="CR327" s="52"/>
      <c r="CS327" s="52"/>
      <c r="CT327" s="52"/>
      <c r="CU327" s="52"/>
      <c r="CV327" s="52"/>
      <c r="CW327" s="52"/>
      <c r="CX327" s="52"/>
      <c r="CY327" s="52"/>
      <c r="CZ327" s="52"/>
      <c r="DA327" s="52"/>
      <c r="DB327" s="52"/>
      <c r="DC327" s="52"/>
      <c r="DD327" s="52"/>
      <c r="DE327" s="52"/>
      <c r="DF327" s="52"/>
      <c r="DG327" s="52"/>
      <c r="DH327" s="52"/>
      <c r="DI327" s="52"/>
      <c r="DJ327" s="52"/>
      <c r="DK327" s="52"/>
      <c r="DL327" s="52"/>
      <c r="DM327" s="52"/>
      <c r="DN327" s="52"/>
      <c r="DO327" s="52"/>
      <c r="DP327" s="52"/>
      <c r="DQ327" s="52"/>
      <c r="DR327" s="52"/>
      <c r="DS327" s="52"/>
      <c r="DT327" s="52"/>
      <c r="DU327" s="52"/>
      <c r="DV327" s="52"/>
      <c r="DW327" s="52"/>
      <c r="DX327" s="52"/>
      <c r="DY327" s="52"/>
      <c r="DZ327" s="52"/>
      <c r="EA327" s="52"/>
      <c r="EB327" s="52"/>
      <c r="EC327" s="52"/>
      <c r="ED327" s="52"/>
      <c r="EE327" s="52"/>
      <c r="EF327" s="52"/>
      <c r="EG327" s="52"/>
      <c r="EH327" s="52"/>
      <c r="EI327" s="52"/>
      <c r="EJ327" s="52"/>
      <c r="EK327" s="52"/>
      <c r="EL327" s="52"/>
      <c r="EM327" s="52"/>
      <c r="EN327" s="52"/>
      <c r="EO327" s="52"/>
      <c r="EP327" s="52"/>
      <c r="EQ327" s="52"/>
      <c r="ER327" s="52"/>
      <c r="ES327" s="52"/>
      <c r="ET327" s="52"/>
      <c r="EU327" s="52"/>
      <c r="EV327" s="52"/>
      <c r="EW327" s="52"/>
      <c r="EX327" s="52"/>
      <c r="EY327" s="52"/>
      <c r="EZ327" s="52"/>
      <c r="FA327" s="52"/>
      <c r="FB327" s="52"/>
      <c r="FC327" s="52"/>
      <c r="FD327" s="52"/>
      <c r="FE327" s="52"/>
      <c r="FF327" s="52"/>
      <c r="FG327" s="52"/>
      <c r="FH327" s="52"/>
      <c r="FI327" s="52"/>
      <c r="FJ327" s="52"/>
      <c r="FK327" s="52"/>
      <c r="FL327" s="52"/>
      <c r="FM327" s="52"/>
      <c r="FN327" s="52"/>
      <c r="FO327" s="52"/>
      <c r="FP327" s="52"/>
      <c r="FQ327" s="52"/>
      <c r="FR327" s="52"/>
      <c r="FS327" s="52"/>
      <c r="FT327" s="52"/>
      <c r="FU327" s="52"/>
      <c r="FV327" s="52"/>
      <c r="FW327" s="52"/>
      <c r="FX327" s="52"/>
      <c r="FY327" s="52"/>
      <c r="FZ327" s="52"/>
      <c r="GA327" s="52"/>
      <c r="GB327" s="52"/>
      <c r="GC327" s="52"/>
      <c r="GD327" s="52"/>
      <c r="GE327" s="52"/>
      <c r="GF327" s="52"/>
      <c r="GG327" s="52"/>
      <c r="GH327" s="52"/>
      <c r="GI327" s="52"/>
      <c r="GJ327" s="52"/>
      <c r="GK327" s="52"/>
      <c r="GL327" s="52"/>
      <c r="GM327" s="52"/>
      <c r="GN327" s="52"/>
      <c r="GO327" s="52"/>
      <c r="GP327" s="52"/>
      <c r="GQ327" s="52"/>
      <c r="GR327" s="52"/>
      <c r="GS327" s="52"/>
      <c r="GT327" s="52"/>
      <c r="GU327" s="52"/>
      <c r="GV327" s="52"/>
      <c r="GW327" s="52"/>
      <c r="GX327" s="52"/>
      <c r="GY327" s="52"/>
      <c r="GZ327" s="52"/>
      <c r="HA327" s="52"/>
      <c r="HB327" s="52"/>
      <c r="HC327" s="52"/>
      <c r="HD327" s="52"/>
      <c r="HE327" s="52"/>
      <c r="HF327" s="52"/>
      <c r="HG327" s="52"/>
      <c r="HH327" s="52"/>
      <c r="HI327" s="52"/>
      <c r="HJ327" s="52"/>
      <c r="HK327" s="52"/>
      <c r="HL327" s="52"/>
      <c r="HM327" s="52"/>
      <c r="HN327" s="52"/>
      <c r="HO327" s="52"/>
      <c r="HP327" s="52"/>
      <c r="HQ327" s="52"/>
      <c r="HR327" s="52"/>
      <c r="HS327" s="52"/>
      <c r="HT327" s="52"/>
      <c r="HU327" s="52"/>
      <c r="HV327" s="52"/>
      <c r="HW327" s="52"/>
      <c r="HX327" s="52"/>
      <c r="HY327" s="52"/>
      <c r="HZ327" s="52"/>
      <c r="IA327" s="52"/>
      <c r="IB327" s="52"/>
      <c r="IC327" s="52"/>
      <c r="ID327" s="52"/>
      <c r="IE327" s="52"/>
      <c r="IF327" s="52"/>
      <c r="IG327" s="52"/>
      <c r="IH327" s="52"/>
      <c r="II327" s="52"/>
      <c r="IJ327" s="52"/>
      <c r="IK327" s="52"/>
      <c r="IL327" s="52"/>
      <c r="IM327" s="52"/>
      <c r="IN327" s="52"/>
      <c r="IO327" s="52"/>
      <c r="IP327" s="52"/>
      <c r="IQ327" s="52"/>
      <c r="IR327" s="52"/>
      <c r="IS327" s="52"/>
      <c r="IT327" s="52"/>
      <c r="IU327" s="52"/>
      <c r="IV327" s="52"/>
      <c r="IW327" s="52"/>
    </row>
    <row r="328" ht="12.75" customHeight="1">
      <c r="A328" s="52"/>
      <c r="B328" s="84"/>
      <c r="C328" s="84"/>
      <c r="D328" s="84"/>
      <c r="E328" s="84"/>
      <c r="F328" s="84"/>
      <c r="G328" s="84"/>
      <c r="H328" s="393" t="s">
        <v>696</v>
      </c>
      <c r="I328" s="394" t="s">
        <v>18</v>
      </c>
      <c r="J328" s="394" t="s">
        <v>18</v>
      </c>
      <c r="K328" s="394" t="s">
        <v>18</v>
      </c>
      <c r="L328" s="403">
        <v>45950.0</v>
      </c>
      <c r="M328" s="396" t="s">
        <v>55</v>
      </c>
      <c r="N328" s="397">
        <v>522648.0</v>
      </c>
      <c r="O328" s="398">
        <v>0.0</v>
      </c>
      <c r="P328" s="398">
        <v>0.0</v>
      </c>
      <c r="Q328" s="398">
        <v>0.0</v>
      </c>
      <c r="R328" s="397">
        <v>522648.0</v>
      </c>
      <c r="S328" s="398">
        <v>0.0</v>
      </c>
      <c r="T328" s="399" t="s">
        <v>697</v>
      </c>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c r="CI328" s="52"/>
      <c r="CJ328" s="52"/>
      <c r="CK328" s="52"/>
      <c r="CL328" s="52"/>
      <c r="CM328" s="52"/>
      <c r="CN328" s="52"/>
      <c r="CO328" s="52"/>
      <c r="CP328" s="52"/>
      <c r="CQ328" s="52"/>
      <c r="CR328" s="52"/>
      <c r="CS328" s="52"/>
      <c r="CT328" s="52"/>
      <c r="CU328" s="52"/>
      <c r="CV328" s="52"/>
      <c r="CW328" s="52"/>
      <c r="CX328" s="52"/>
      <c r="CY328" s="52"/>
      <c r="CZ328" s="52"/>
      <c r="DA328" s="52"/>
      <c r="DB328" s="52"/>
      <c r="DC328" s="52"/>
      <c r="DD328" s="52"/>
      <c r="DE328" s="52"/>
      <c r="DF328" s="52"/>
      <c r="DG328" s="52"/>
      <c r="DH328" s="52"/>
      <c r="DI328" s="52"/>
      <c r="DJ328" s="52"/>
      <c r="DK328" s="52"/>
      <c r="DL328" s="52"/>
      <c r="DM328" s="52"/>
      <c r="DN328" s="52"/>
      <c r="DO328" s="52"/>
      <c r="DP328" s="52"/>
      <c r="DQ328" s="52"/>
      <c r="DR328" s="52"/>
      <c r="DS328" s="52"/>
      <c r="DT328" s="52"/>
      <c r="DU328" s="52"/>
      <c r="DV328" s="52"/>
      <c r="DW328" s="52"/>
      <c r="DX328" s="52"/>
      <c r="DY328" s="52"/>
      <c r="DZ328" s="52"/>
      <c r="EA328" s="52"/>
      <c r="EB328" s="52"/>
      <c r="EC328" s="52"/>
      <c r="ED328" s="52"/>
      <c r="EE328" s="52"/>
      <c r="EF328" s="52"/>
      <c r="EG328" s="52"/>
      <c r="EH328" s="52"/>
      <c r="EI328" s="52"/>
      <c r="EJ328" s="52"/>
      <c r="EK328" s="52"/>
      <c r="EL328" s="52"/>
      <c r="EM328" s="52"/>
      <c r="EN328" s="52"/>
      <c r="EO328" s="52"/>
      <c r="EP328" s="52"/>
      <c r="EQ328" s="52"/>
      <c r="ER328" s="52"/>
      <c r="ES328" s="52"/>
      <c r="ET328" s="52"/>
      <c r="EU328" s="52"/>
      <c r="EV328" s="52"/>
      <c r="EW328" s="52"/>
      <c r="EX328" s="52"/>
      <c r="EY328" s="52"/>
      <c r="EZ328" s="52"/>
      <c r="FA328" s="52"/>
      <c r="FB328" s="52"/>
      <c r="FC328" s="52"/>
      <c r="FD328" s="52"/>
      <c r="FE328" s="52"/>
      <c r="FF328" s="52"/>
      <c r="FG328" s="52"/>
      <c r="FH328" s="52"/>
      <c r="FI328" s="52"/>
      <c r="FJ328" s="52"/>
      <c r="FK328" s="52"/>
      <c r="FL328" s="52"/>
      <c r="FM328" s="52"/>
      <c r="FN328" s="52"/>
      <c r="FO328" s="52"/>
      <c r="FP328" s="52"/>
      <c r="FQ328" s="52"/>
      <c r="FR328" s="52"/>
      <c r="FS328" s="52"/>
      <c r="FT328" s="52"/>
      <c r="FU328" s="52"/>
      <c r="FV328" s="52"/>
      <c r="FW328" s="52"/>
      <c r="FX328" s="52"/>
      <c r="FY328" s="52"/>
      <c r="FZ328" s="52"/>
      <c r="GA328" s="52"/>
      <c r="GB328" s="52"/>
      <c r="GC328" s="52"/>
      <c r="GD328" s="52"/>
      <c r="GE328" s="52"/>
      <c r="GF328" s="52"/>
      <c r="GG328" s="52"/>
      <c r="GH328" s="52"/>
      <c r="GI328" s="52"/>
      <c r="GJ328" s="52"/>
      <c r="GK328" s="52"/>
      <c r="GL328" s="52"/>
      <c r="GM328" s="52"/>
      <c r="GN328" s="52"/>
      <c r="GO328" s="52"/>
      <c r="GP328" s="52"/>
      <c r="GQ328" s="52"/>
      <c r="GR328" s="52"/>
      <c r="GS328" s="52"/>
      <c r="GT328" s="52"/>
      <c r="GU328" s="52"/>
      <c r="GV328" s="52"/>
      <c r="GW328" s="52"/>
      <c r="GX328" s="52"/>
      <c r="GY328" s="52"/>
      <c r="GZ328" s="52"/>
      <c r="HA328" s="52"/>
      <c r="HB328" s="52"/>
      <c r="HC328" s="52"/>
      <c r="HD328" s="52"/>
      <c r="HE328" s="52"/>
      <c r="HF328" s="52"/>
      <c r="HG328" s="52"/>
      <c r="HH328" s="52"/>
      <c r="HI328" s="52"/>
      <c r="HJ328" s="52"/>
      <c r="HK328" s="52"/>
      <c r="HL328" s="52"/>
      <c r="HM328" s="52"/>
      <c r="HN328" s="52"/>
      <c r="HO328" s="52"/>
      <c r="HP328" s="52"/>
      <c r="HQ328" s="52"/>
      <c r="HR328" s="52"/>
      <c r="HS328" s="52"/>
      <c r="HT328" s="52"/>
      <c r="HU328" s="52"/>
      <c r="HV328" s="52"/>
      <c r="HW328" s="52"/>
      <c r="HX328" s="52"/>
      <c r="HY328" s="52"/>
      <c r="HZ328" s="52"/>
      <c r="IA328" s="52"/>
      <c r="IB328" s="52"/>
      <c r="IC328" s="52"/>
      <c r="ID328" s="52"/>
      <c r="IE328" s="52"/>
      <c r="IF328" s="52"/>
      <c r="IG328" s="52"/>
      <c r="IH328" s="52"/>
      <c r="II328" s="52"/>
      <c r="IJ328" s="52"/>
      <c r="IK328" s="52"/>
      <c r="IL328" s="52"/>
      <c r="IM328" s="52"/>
      <c r="IN328" s="52"/>
      <c r="IO328" s="52"/>
      <c r="IP328" s="52"/>
      <c r="IQ328" s="52"/>
      <c r="IR328" s="52"/>
      <c r="IS328" s="52"/>
      <c r="IT328" s="52"/>
      <c r="IU328" s="52"/>
      <c r="IV328" s="52"/>
      <c r="IW328" s="52"/>
    </row>
    <row r="329" ht="12.75" customHeight="1">
      <c r="A329" s="52"/>
      <c r="B329" s="84"/>
      <c r="C329" s="84"/>
      <c r="D329" s="84"/>
      <c r="E329" s="84"/>
      <c r="F329" s="84"/>
      <c r="G329" s="84"/>
      <c r="H329" s="393" t="s">
        <v>698</v>
      </c>
      <c r="I329" s="394" t="s">
        <v>18</v>
      </c>
      <c r="J329" s="394" t="s">
        <v>18</v>
      </c>
      <c r="K329" s="394" t="s">
        <v>18</v>
      </c>
      <c r="L329" s="403">
        <v>45994.0</v>
      </c>
      <c r="M329" s="396" t="s">
        <v>55</v>
      </c>
      <c r="N329" s="397">
        <v>522648.0</v>
      </c>
      <c r="O329" s="398">
        <v>0.0</v>
      </c>
      <c r="P329" s="398">
        <v>0.0</v>
      </c>
      <c r="Q329" s="398">
        <v>0.0</v>
      </c>
      <c r="R329" s="397">
        <v>522648.0</v>
      </c>
      <c r="S329" s="398">
        <v>0.0</v>
      </c>
      <c r="T329" s="399" t="s">
        <v>699</v>
      </c>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c r="CI329" s="52"/>
      <c r="CJ329" s="52"/>
      <c r="CK329" s="52"/>
      <c r="CL329" s="52"/>
      <c r="CM329" s="52"/>
      <c r="CN329" s="52"/>
      <c r="CO329" s="52"/>
      <c r="CP329" s="52"/>
      <c r="CQ329" s="52"/>
      <c r="CR329" s="52"/>
      <c r="CS329" s="52"/>
      <c r="CT329" s="52"/>
      <c r="CU329" s="52"/>
      <c r="CV329" s="52"/>
      <c r="CW329" s="52"/>
      <c r="CX329" s="52"/>
      <c r="CY329" s="52"/>
      <c r="CZ329" s="52"/>
      <c r="DA329" s="52"/>
      <c r="DB329" s="52"/>
      <c r="DC329" s="52"/>
      <c r="DD329" s="52"/>
      <c r="DE329" s="52"/>
      <c r="DF329" s="52"/>
      <c r="DG329" s="52"/>
      <c r="DH329" s="52"/>
      <c r="DI329" s="52"/>
      <c r="DJ329" s="52"/>
      <c r="DK329" s="52"/>
      <c r="DL329" s="52"/>
      <c r="DM329" s="52"/>
      <c r="DN329" s="52"/>
      <c r="DO329" s="52"/>
      <c r="DP329" s="52"/>
      <c r="DQ329" s="52"/>
      <c r="DR329" s="52"/>
      <c r="DS329" s="52"/>
      <c r="DT329" s="52"/>
      <c r="DU329" s="52"/>
      <c r="DV329" s="52"/>
      <c r="DW329" s="52"/>
      <c r="DX329" s="52"/>
      <c r="DY329" s="52"/>
      <c r="DZ329" s="52"/>
      <c r="EA329" s="52"/>
      <c r="EB329" s="52"/>
      <c r="EC329" s="52"/>
      <c r="ED329" s="52"/>
      <c r="EE329" s="52"/>
      <c r="EF329" s="52"/>
      <c r="EG329" s="52"/>
      <c r="EH329" s="52"/>
      <c r="EI329" s="52"/>
      <c r="EJ329" s="52"/>
      <c r="EK329" s="52"/>
      <c r="EL329" s="52"/>
      <c r="EM329" s="52"/>
      <c r="EN329" s="52"/>
      <c r="EO329" s="52"/>
      <c r="EP329" s="52"/>
      <c r="EQ329" s="52"/>
      <c r="ER329" s="52"/>
      <c r="ES329" s="52"/>
      <c r="ET329" s="52"/>
      <c r="EU329" s="52"/>
      <c r="EV329" s="52"/>
      <c r="EW329" s="52"/>
      <c r="EX329" s="52"/>
      <c r="EY329" s="52"/>
      <c r="EZ329" s="52"/>
      <c r="FA329" s="52"/>
      <c r="FB329" s="52"/>
      <c r="FC329" s="52"/>
      <c r="FD329" s="52"/>
      <c r="FE329" s="52"/>
      <c r="FF329" s="52"/>
      <c r="FG329" s="52"/>
      <c r="FH329" s="52"/>
      <c r="FI329" s="52"/>
      <c r="FJ329" s="52"/>
      <c r="FK329" s="52"/>
      <c r="FL329" s="52"/>
      <c r="FM329" s="52"/>
      <c r="FN329" s="52"/>
      <c r="FO329" s="52"/>
      <c r="FP329" s="52"/>
      <c r="FQ329" s="52"/>
      <c r="FR329" s="52"/>
      <c r="FS329" s="52"/>
      <c r="FT329" s="52"/>
      <c r="FU329" s="52"/>
      <c r="FV329" s="52"/>
      <c r="FW329" s="52"/>
      <c r="FX329" s="52"/>
      <c r="FY329" s="52"/>
      <c r="FZ329" s="52"/>
      <c r="GA329" s="52"/>
      <c r="GB329" s="52"/>
      <c r="GC329" s="52"/>
      <c r="GD329" s="52"/>
      <c r="GE329" s="52"/>
      <c r="GF329" s="52"/>
      <c r="GG329" s="52"/>
      <c r="GH329" s="52"/>
      <c r="GI329" s="52"/>
      <c r="GJ329" s="52"/>
      <c r="GK329" s="52"/>
      <c r="GL329" s="52"/>
      <c r="GM329" s="52"/>
      <c r="GN329" s="52"/>
      <c r="GO329" s="52"/>
      <c r="GP329" s="52"/>
      <c r="GQ329" s="52"/>
      <c r="GR329" s="52"/>
      <c r="GS329" s="52"/>
      <c r="GT329" s="52"/>
      <c r="GU329" s="52"/>
      <c r="GV329" s="52"/>
      <c r="GW329" s="52"/>
      <c r="GX329" s="52"/>
      <c r="GY329" s="52"/>
      <c r="GZ329" s="52"/>
      <c r="HA329" s="52"/>
      <c r="HB329" s="52"/>
      <c r="HC329" s="52"/>
      <c r="HD329" s="52"/>
      <c r="HE329" s="52"/>
      <c r="HF329" s="52"/>
      <c r="HG329" s="52"/>
      <c r="HH329" s="52"/>
      <c r="HI329" s="52"/>
      <c r="HJ329" s="52"/>
      <c r="HK329" s="52"/>
      <c r="HL329" s="52"/>
      <c r="HM329" s="52"/>
      <c r="HN329" s="52"/>
      <c r="HO329" s="52"/>
      <c r="HP329" s="52"/>
      <c r="HQ329" s="52"/>
      <c r="HR329" s="52"/>
      <c r="HS329" s="52"/>
      <c r="HT329" s="52"/>
      <c r="HU329" s="52"/>
      <c r="HV329" s="52"/>
      <c r="HW329" s="52"/>
      <c r="HX329" s="52"/>
      <c r="HY329" s="52"/>
      <c r="HZ329" s="52"/>
      <c r="IA329" s="52"/>
      <c r="IB329" s="52"/>
      <c r="IC329" s="52"/>
      <c r="ID329" s="52"/>
      <c r="IE329" s="52"/>
      <c r="IF329" s="52"/>
      <c r="IG329" s="52"/>
      <c r="IH329" s="52"/>
      <c r="II329" s="52"/>
      <c r="IJ329" s="52"/>
      <c r="IK329" s="52"/>
      <c r="IL329" s="52"/>
      <c r="IM329" s="52"/>
      <c r="IN329" s="52"/>
      <c r="IO329" s="52"/>
      <c r="IP329" s="52"/>
      <c r="IQ329" s="52"/>
      <c r="IR329" s="52"/>
      <c r="IS329" s="52"/>
      <c r="IT329" s="52"/>
      <c r="IU329" s="52"/>
      <c r="IV329" s="52"/>
      <c r="IW329" s="52"/>
    </row>
    <row r="330" ht="12.75" customHeight="1">
      <c r="A330" s="52"/>
      <c r="B330" s="84"/>
      <c r="C330" s="84"/>
      <c r="D330" s="86"/>
      <c r="E330" s="86"/>
      <c r="F330" s="86"/>
      <c r="G330" s="86"/>
      <c r="H330" s="393" t="s">
        <v>700</v>
      </c>
      <c r="I330" s="394" t="s">
        <v>18</v>
      </c>
      <c r="J330" s="394" t="s">
        <v>18</v>
      </c>
      <c r="K330" s="394" t="s">
        <v>18</v>
      </c>
      <c r="L330" s="403">
        <v>46126.0</v>
      </c>
      <c r="M330" s="396" t="s">
        <v>55</v>
      </c>
      <c r="N330" s="397">
        <v>522648.0</v>
      </c>
      <c r="O330" s="398">
        <v>0.0</v>
      </c>
      <c r="P330" s="398">
        <v>0.0</v>
      </c>
      <c r="Q330" s="398">
        <v>0.0</v>
      </c>
      <c r="R330" s="397">
        <v>522648.0</v>
      </c>
      <c r="S330" s="398">
        <v>0.0</v>
      </c>
      <c r="T330" s="399" t="s">
        <v>701</v>
      </c>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c r="CI330" s="52"/>
      <c r="CJ330" s="52"/>
      <c r="CK330" s="52"/>
      <c r="CL330" s="52"/>
      <c r="CM330" s="52"/>
      <c r="CN330" s="52"/>
      <c r="CO330" s="52"/>
      <c r="CP330" s="52"/>
      <c r="CQ330" s="52"/>
      <c r="CR330" s="52"/>
      <c r="CS330" s="52"/>
      <c r="CT330" s="52"/>
      <c r="CU330" s="52"/>
      <c r="CV330" s="52"/>
      <c r="CW330" s="52"/>
      <c r="CX330" s="52"/>
      <c r="CY330" s="52"/>
      <c r="CZ330" s="52"/>
      <c r="DA330" s="52"/>
      <c r="DB330" s="52"/>
      <c r="DC330" s="52"/>
      <c r="DD330" s="52"/>
      <c r="DE330" s="52"/>
      <c r="DF330" s="52"/>
      <c r="DG330" s="52"/>
      <c r="DH330" s="52"/>
      <c r="DI330" s="52"/>
      <c r="DJ330" s="52"/>
      <c r="DK330" s="52"/>
      <c r="DL330" s="52"/>
      <c r="DM330" s="52"/>
      <c r="DN330" s="52"/>
      <c r="DO330" s="52"/>
      <c r="DP330" s="52"/>
      <c r="DQ330" s="52"/>
      <c r="DR330" s="52"/>
      <c r="DS330" s="52"/>
      <c r="DT330" s="52"/>
      <c r="DU330" s="52"/>
      <c r="DV330" s="52"/>
      <c r="DW330" s="52"/>
      <c r="DX330" s="52"/>
      <c r="DY330" s="52"/>
      <c r="DZ330" s="52"/>
      <c r="EA330" s="52"/>
      <c r="EB330" s="52"/>
      <c r="EC330" s="52"/>
      <c r="ED330" s="52"/>
      <c r="EE330" s="52"/>
      <c r="EF330" s="52"/>
      <c r="EG330" s="52"/>
      <c r="EH330" s="52"/>
      <c r="EI330" s="52"/>
      <c r="EJ330" s="52"/>
      <c r="EK330" s="52"/>
      <c r="EL330" s="52"/>
      <c r="EM330" s="52"/>
      <c r="EN330" s="52"/>
      <c r="EO330" s="52"/>
      <c r="EP330" s="52"/>
      <c r="EQ330" s="52"/>
      <c r="ER330" s="52"/>
      <c r="ES330" s="52"/>
      <c r="ET330" s="52"/>
      <c r="EU330" s="52"/>
      <c r="EV330" s="52"/>
      <c r="EW330" s="52"/>
      <c r="EX330" s="52"/>
      <c r="EY330" s="52"/>
      <c r="EZ330" s="52"/>
      <c r="FA330" s="52"/>
      <c r="FB330" s="52"/>
      <c r="FC330" s="52"/>
      <c r="FD330" s="52"/>
      <c r="FE330" s="52"/>
      <c r="FF330" s="52"/>
      <c r="FG330" s="52"/>
      <c r="FH330" s="52"/>
      <c r="FI330" s="52"/>
      <c r="FJ330" s="52"/>
      <c r="FK330" s="52"/>
      <c r="FL330" s="52"/>
      <c r="FM330" s="52"/>
      <c r="FN330" s="52"/>
      <c r="FO330" s="52"/>
      <c r="FP330" s="52"/>
      <c r="FQ330" s="52"/>
      <c r="FR330" s="52"/>
      <c r="FS330" s="52"/>
      <c r="FT330" s="52"/>
      <c r="FU330" s="52"/>
      <c r="FV330" s="52"/>
      <c r="FW330" s="52"/>
      <c r="FX330" s="52"/>
      <c r="FY330" s="52"/>
      <c r="FZ330" s="52"/>
      <c r="GA330" s="52"/>
      <c r="GB330" s="52"/>
      <c r="GC330" s="52"/>
      <c r="GD330" s="52"/>
      <c r="GE330" s="52"/>
      <c r="GF330" s="52"/>
      <c r="GG330" s="52"/>
      <c r="GH330" s="52"/>
      <c r="GI330" s="52"/>
      <c r="GJ330" s="52"/>
      <c r="GK330" s="52"/>
      <c r="GL330" s="52"/>
      <c r="GM330" s="52"/>
      <c r="GN330" s="52"/>
      <c r="GO330" s="52"/>
      <c r="GP330" s="52"/>
      <c r="GQ330" s="52"/>
      <c r="GR330" s="52"/>
      <c r="GS330" s="52"/>
      <c r="GT330" s="52"/>
      <c r="GU330" s="52"/>
      <c r="GV330" s="52"/>
      <c r="GW330" s="52"/>
      <c r="GX330" s="52"/>
      <c r="GY330" s="52"/>
      <c r="GZ330" s="52"/>
      <c r="HA330" s="52"/>
      <c r="HB330" s="52"/>
      <c r="HC330" s="52"/>
      <c r="HD330" s="52"/>
      <c r="HE330" s="52"/>
      <c r="HF330" s="52"/>
      <c r="HG330" s="52"/>
      <c r="HH330" s="52"/>
      <c r="HI330" s="52"/>
      <c r="HJ330" s="52"/>
      <c r="HK330" s="52"/>
      <c r="HL330" s="52"/>
      <c r="HM330" s="52"/>
      <c r="HN330" s="52"/>
      <c r="HO330" s="52"/>
      <c r="HP330" s="52"/>
      <c r="HQ330" s="52"/>
      <c r="HR330" s="52"/>
      <c r="HS330" s="52"/>
      <c r="HT330" s="52"/>
      <c r="HU330" s="52"/>
      <c r="HV330" s="52"/>
      <c r="HW330" s="52"/>
      <c r="HX330" s="52"/>
      <c r="HY330" s="52"/>
      <c r="HZ330" s="52"/>
      <c r="IA330" s="52"/>
      <c r="IB330" s="52"/>
      <c r="IC330" s="52"/>
      <c r="ID330" s="52"/>
      <c r="IE330" s="52"/>
      <c r="IF330" s="52"/>
      <c r="IG330" s="52"/>
      <c r="IH330" s="52"/>
      <c r="II330" s="52"/>
      <c r="IJ330" s="52"/>
      <c r="IK330" s="52"/>
      <c r="IL330" s="52"/>
      <c r="IM330" s="52"/>
      <c r="IN330" s="52"/>
      <c r="IO330" s="52"/>
      <c r="IP330" s="52"/>
      <c r="IQ330" s="52"/>
      <c r="IR330" s="52"/>
      <c r="IS330" s="52"/>
      <c r="IT330" s="52"/>
      <c r="IU330" s="52"/>
      <c r="IV330" s="52"/>
      <c r="IW330" s="52"/>
    </row>
    <row r="331" ht="12.75" customHeight="1">
      <c r="A331" s="52"/>
      <c r="B331" s="84"/>
      <c r="C331" s="84"/>
      <c r="D331" s="401" t="s">
        <v>702</v>
      </c>
      <c r="E331" s="323">
        <v>2192551.2</v>
      </c>
      <c r="F331" s="404" t="s">
        <v>703</v>
      </c>
      <c r="G331" s="409">
        <v>1.032426382E9</v>
      </c>
      <c r="H331" s="393" t="s">
        <v>704</v>
      </c>
      <c r="I331" s="394" t="s">
        <v>18</v>
      </c>
      <c r="J331" s="394" t="s">
        <v>18</v>
      </c>
      <c r="K331" s="394" t="s">
        <v>18</v>
      </c>
      <c r="L331" s="403">
        <v>45922.0</v>
      </c>
      <c r="M331" s="396" t="s">
        <v>55</v>
      </c>
      <c r="N331" s="397">
        <v>365425.2</v>
      </c>
      <c r="O331" s="398">
        <v>0.0</v>
      </c>
      <c r="P331" s="398">
        <v>0.0</v>
      </c>
      <c r="Q331" s="398">
        <v>0.0</v>
      </c>
      <c r="R331" s="315">
        <v>365425.2</v>
      </c>
      <c r="S331" s="398">
        <v>0.0</v>
      </c>
      <c r="T331" s="399" t="s">
        <v>705</v>
      </c>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c r="CI331" s="52"/>
      <c r="CJ331" s="52"/>
      <c r="CK331" s="52"/>
      <c r="CL331" s="52"/>
      <c r="CM331" s="52"/>
      <c r="CN331" s="52"/>
      <c r="CO331" s="52"/>
      <c r="CP331" s="52"/>
      <c r="CQ331" s="52"/>
      <c r="CR331" s="52"/>
      <c r="CS331" s="52"/>
      <c r="CT331" s="52"/>
      <c r="CU331" s="52"/>
      <c r="CV331" s="52"/>
      <c r="CW331" s="52"/>
      <c r="CX331" s="52"/>
      <c r="CY331" s="52"/>
      <c r="CZ331" s="52"/>
      <c r="DA331" s="52"/>
      <c r="DB331" s="52"/>
      <c r="DC331" s="52"/>
      <c r="DD331" s="52"/>
      <c r="DE331" s="52"/>
      <c r="DF331" s="52"/>
      <c r="DG331" s="52"/>
      <c r="DH331" s="52"/>
      <c r="DI331" s="52"/>
      <c r="DJ331" s="52"/>
      <c r="DK331" s="52"/>
      <c r="DL331" s="52"/>
      <c r="DM331" s="52"/>
      <c r="DN331" s="52"/>
      <c r="DO331" s="52"/>
      <c r="DP331" s="52"/>
      <c r="DQ331" s="52"/>
      <c r="DR331" s="52"/>
      <c r="DS331" s="52"/>
      <c r="DT331" s="52"/>
      <c r="DU331" s="52"/>
      <c r="DV331" s="52"/>
      <c r="DW331" s="52"/>
      <c r="DX331" s="52"/>
      <c r="DY331" s="52"/>
      <c r="DZ331" s="52"/>
      <c r="EA331" s="52"/>
      <c r="EB331" s="52"/>
      <c r="EC331" s="52"/>
      <c r="ED331" s="52"/>
      <c r="EE331" s="52"/>
      <c r="EF331" s="52"/>
      <c r="EG331" s="52"/>
      <c r="EH331" s="52"/>
      <c r="EI331" s="52"/>
      <c r="EJ331" s="52"/>
      <c r="EK331" s="52"/>
      <c r="EL331" s="52"/>
      <c r="EM331" s="52"/>
      <c r="EN331" s="52"/>
      <c r="EO331" s="52"/>
      <c r="EP331" s="52"/>
      <c r="EQ331" s="52"/>
      <c r="ER331" s="52"/>
      <c r="ES331" s="52"/>
      <c r="ET331" s="52"/>
      <c r="EU331" s="52"/>
      <c r="EV331" s="52"/>
      <c r="EW331" s="52"/>
      <c r="EX331" s="52"/>
      <c r="EY331" s="52"/>
      <c r="EZ331" s="52"/>
      <c r="FA331" s="52"/>
      <c r="FB331" s="52"/>
      <c r="FC331" s="52"/>
      <c r="FD331" s="52"/>
      <c r="FE331" s="52"/>
      <c r="FF331" s="52"/>
      <c r="FG331" s="52"/>
      <c r="FH331" s="52"/>
      <c r="FI331" s="52"/>
      <c r="FJ331" s="52"/>
      <c r="FK331" s="52"/>
      <c r="FL331" s="52"/>
      <c r="FM331" s="52"/>
      <c r="FN331" s="52"/>
      <c r="FO331" s="52"/>
      <c r="FP331" s="52"/>
      <c r="FQ331" s="52"/>
      <c r="FR331" s="52"/>
      <c r="FS331" s="52"/>
      <c r="FT331" s="52"/>
      <c r="FU331" s="52"/>
      <c r="FV331" s="52"/>
      <c r="FW331" s="52"/>
      <c r="FX331" s="52"/>
      <c r="FY331" s="52"/>
      <c r="FZ331" s="52"/>
      <c r="GA331" s="52"/>
      <c r="GB331" s="52"/>
      <c r="GC331" s="52"/>
      <c r="GD331" s="52"/>
      <c r="GE331" s="52"/>
      <c r="GF331" s="52"/>
      <c r="GG331" s="52"/>
      <c r="GH331" s="52"/>
      <c r="GI331" s="52"/>
      <c r="GJ331" s="52"/>
      <c r="GK331" s="52"/>
      <c r="GL331" s="52"/>
      <c r="GM331" s="52"/>
      <c r="GN331" s="52"/>
      <c r="GO331" s="52"/>
      <c r="GP331" s="52"/>
      <c r="GQ331" s="52"/>
      <c r="GR331" s="52"/>
      <c r="GS331" s="52"/>
      <c r="GT331" s="52"/>
      <c r="GU331" s="52"/>
      <c r="GV331" s="52"/>
      <c r="GW331" s="52"/>
      <c r="GX331" s="52"/>
      <c r="GY331" s="52"/>
      <c r="GZ331" s="52"/>
      <c r="HA331" s="52"/>
      <c r="HB331" s="52"/>
      <c r="HC331" s="52"/>
      <c r="HD331" s="52"/>
      <c r="HE331" s="52"/>
      <c r="HF331" s="52"/>
      <c r="HG331" s="52"/>
      <c r="HH331" s="52"/>
      <c r="HI331" s="52"/>
      <c r="HJ331" s="52"/>
      <c r="HK331" s="52"/>
      <c r="HL331" s="52"/>
      <c r="HM331" s="52"/>
      <c r="HN331" s="52"/>
      <c r="HO331" s="52"/>
      <c r="HP331" s="52"/>
      <c r="HQ331" s="52"/>
      <c r="HR331" s="52"/>
      <c r="HS331" s="52"/>
      <c r="HT331" s="52"/>
      <c r="HU331" s="52"/>
      <c r="HV331" s="52"/>
      <c r="HW331" s="52"/>
      <c r="HX331" s="52"/>
      <c r="HY331" s="52"/>
      <c r="HZ331" s="52"/>
      <c r="IA331" s="52"/>
      <c r="IB331" s="52"/>
      <c r="IC331" s="52"/>
      <c r="ID331" s="52"/>
      <c r="IE331" s="52"/>
      <c r="IF331" s="52"/>
      <c r="IG331" s="52"/>
      <c r="IH331" s="52"/>
      <c r="II331" s="52"/>
      <c r="IJ331" s="52"/>
      <c r="IK331" s="52"/>
      <c r="IL331" s="52"/>
      <c r="IM331" s="52"/>
      <c r="IN331" s="52"/>
      <c r="IO331" s="52"/>
      <c r="IP331" s="52"/>
      <c r="IQ331" s="52"/>
      <c r="IR331" s="52"/>
      <c r="IS331" s="52"/>
      <c r="IT331" s="52"/>
      <c r="IU331" s="52"/>
      <c r="IV331" s="52"/>
      <c r="IW331" s="52"/>
    </row>
    <row r="332" ht="12.75" customHeight="1">
      <c r="A332" s="52"/>
      <c r="B332" s="84"/>
      <c r="C332" s="84"/>
      <c r="D332" s="84"/>
      <c r="E332" s="84"/>
      <c r="F332" s="84"/>
      <c r="G332" s="84"/>
      <c r="H332" s="393" t="s">
        <v>706</v>
      </c>
      <c r="I332" s="394" t="s">
        <v>18</v>
      </c>
      <c r="J332" s="394" t="s">
        <v>18</v>
      </c>
      <c r="K332" s="394" t="s">
        <v>18</v>
      </c>
      <c r="L332" s="403">
        <v>45917.0</v>
      </c>
      <c r="M332" s="396" t="s">
        <v>55</v>
      </c>
      <c r="N332" s="397">
        <v>365425.2</v>
      </c>
      <c r="O332" s="398">
        <v>0.0</v>
      </c>
      <c r="P332" s="398">
        <v>0.0</v>
      </c>
      <c r="Q332" s="398">
        <v>0.0</v>
      </c>
      <c r="R332" s="315">
        <v>365425.2</v>
      </c>
      <c r="S332" s="398">
        <v>0.0</v>
      </c>
      <c r="T332" s="399" t="s">
        <v>707</v>
      </c>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c r="CI332" s="52"/>
      <c r="CJ332" s="52"/>
      <c r="CK332" s="52"/>
      <c r="CL332" s="52"/>
      <c r="CM332" s="52"/>
      <c r="CN332" s="52"/>
      <c r="CO332" s="52"/>
      <c r="CP332" s="52"/>
      <c r="CQ332" s="52"/>
      <c r="CR332" s="52"/>
      <c r="CS332" s="52"/>
      <c r="CT332" s="52"/>
      <c r="CU332" s="52"/>
      <c r="CV332" s="52"/>
      <c r="CW332" s="52"/>
      <c r="CX332" s="52"/>
      <c r="CY332" s="52"/>
      <c r="CZ332" s="52"/>
      <c r="DA332" s="52"/>
      <c r="DB332" s="52"/>
      <c r="DC332" s="52"/>
      <c r="DD332" s="52"/>
      <c r="DE332" s="52"/>
      <c r="DF332" s="52"/>
      <c r="DG332" s="52"/>
      <c r="DH332" s="52"/>
      <c r="DI332" s="52"/>
      <c r="DJ332" s="52"/>
      <c r="DK332" s="52"/>
      <c r="DL332" s="52"/>
      <c r="DM332" s="52"/>
      <c r="DN332" s="52"/>
      <c r="DO332" s="52"/>
      <c r="DP332" s="52"/>
      <c r="DQ332" s="52"/>
      <c r="DR332" s="52"/>
      <c r="DS332" s="52"/>
      <c r="DT332" s="52"/>
      <c r="DU332" s="52"/>
      <c r="DV332" s="52"/>
      <c r="DW332" s="52"/>
      <c r="DX332" s="52"/>
      <c r="DY332" s="52"/>
      <c r="DZ332" s="52"/>
      <c r="EA332" s="52"/>
      <c r="EB332" s="52"/>
      <c r="EC332" s="52"/>
      <c r="ED332" s="52"/>
      <c r="EE332" s="52"/>
      <c r="EF332" s="52"/>
      <c r="EG332" s="52"/>
      <c r="EH332" s="52"/>
      <c r="EI332" s="52"/>
      <c r="EJ332" s="52"/>
      <c r="EK332" s="52"/>
      <c r="EL332" s="52"/>
      <c r="EM332" s="52"/>
      <c r="EN332" s="52"/>
      <c r="EO332" s="52"/>
      <c r="EP332" s="52"/>
      <c r="EQ332" s="52"/>
      <c r="ER332" s="52"/>
      <c r="ES332" s="52"/>
      <c r="ET332" s="52"/>
      <c r="EU332" s="52"/>
      <c r="EV332" s="52"/>
      <c r="EW332" s="52"/>
      <c r="EX332" s="52"/>
      <c r="EY332" s="52"/>
      <c r="EZ332" s="52"/>
      <c r="FA332" s="52"/>
      <c r="FB332" s="52"/>
      <c r="FC332" s="52"/>
      <c r="FD332" s="52"/>
      <c r="FE332" s="52"/>
      <c r="FF332" s="52"/>
      <c r="FG332" s="52"/>
      <c r="FH332" s="52"/>
      <c r="FI332" s="52"/>
      <c r="FJ332" s="52"/>
      <c r="FK332" s="52"/>
      <c r="FL332" s="52"/>
      <c r="FM332" s="52"/>
      <c r="FN332" s="52"/>
      <c r="FO332" s="52"/>
      <c r="FP332" s="52"/>
      <c r="FQ332" s="52"/>
      <c r="FR332" s="52"/>
      <c r="FS332" s="52"/>
      <c r="FT332" s="52"/>
      <c r="FU332" s="52"/>
      <c r="FV332" s="52"/>
      <c r="FW332" s="52"/>
      <c r="FX332" s="52"/>
      <c r="FY332" s="52"/>
      <c r="FZ332" s="52"/>
      <c r="GA332" s="52"/>
      <c r="GB332" s="52"/>
      <c r="GC332" s="52"/>
      <c r="GD332" s="52"/>
      <c r="GE332" s="52"/>
      <c r="GF332" s="52"/>
      <c r="GG332" s="52"/>
      <c r="GH332" s="52"/>
      <c r="GI332" s="52"/>
      <c r="GJ332" s="52"/>
      <c r="GK332" s="52"/>
      <c r="GL332" s="52"/>
      <c r="GM332" s="52"/>
      <c r="GN332" s="52"/>
      <c r="GO332" s="52"/>
      <c r="GP332" s="52"/>
      <c r="GQ332" s="52"/>
      <c r="GR332" s="52"/>
      <c r="GS332" s="52"/>
      <c r="GT332" s="52"/>
      <c r="GU332" s="52"/>
      <c r="GV332" s="52"/>
      <c r="GW332" s="52"/>
      <c r="GX332" s="52"/>
      <c r="GY332" s="52"/>
      <c r="GZ332" s="52"/>
      <c r="HA332" s="52"/>
      <c r="HB332" s="52"/>
      <c r="HC332" s="52"/>
      <c r="HD332" s="52"/>
      <c r="HE332" s="52"/>
      <c r="HF332" s="52"/>
      <c r="HG332" s="52"/>
      <c r="HH332" s="52"/>
      <c r="HI332" s="52"/>
      <c r="HJ332" s="52"/>
      <c r="HK332" s="52"/>
      <c r="HL332" s="52"/>
      <c r="HM332" s="52"/>
      <c r="HN332" s="52"/>
      <c r="HO332" s="52"/>
      <c r="HP332" s="52"/>
      <c r="HQ332" s="52"/>
      <c r="HR332" s="52"/>
      <c r="HS332" s="52"/>
      <c r="HT332" s="52"/>
      <c r="HU332" s="52"/>
      <c r="HV332" s="52"/>
      <c r="HW332" s="52"/>
      <c r="HX332" s="52"/>
      <c r="HY332" s="52"/>
      <c r="HZ332" s="52"/>
      <c r="IA332" s="52"/>
      <c r="IB332" s="52"/>
      <c r="IC332" s="52"/>
      <c r="ID332" s="52"/>
      <c r="IE332" s="52"/>
      <c r="IF332" s="52"/>
      <c r="IG332" s="52"/>
      <c r="IH332" s="52"/>
      <c r="II332" s="52"/>
      <c r="IJ332" s="52"/>
      <c r="IK332" s="52"/>
      <c r="IL332" s="52"/>
      <c r="IM332" s="52"/>
      <c r="IN332" s="52"/>
      <c r="IO332" s="52"/>
      <c r="IP332" s="52"/>
      <c r="IQ332" s="52"/>
      <c r="IR332" s="52"/>
      <c r="IS332" s="52"/>
      <c r="IT332" s="52"/>
      <c r="IU332" s="52"/>
      <c r="IV332" s="52"/>
      <c r="IW332" s="52"/>
    </row>
    <row r="333" ht="12.75" customHeight="1">
      <c r="A333" s="52"/>
      <c r="B333" s="84"/>
      <c r="C333" s="84"/>
      <c r="D333" s="84"/>
      <c r="E333" s="84"/>
      <c r="F333" s="84"/>
      <c r="G333" s="84"/>
      <c r="H333" s="393" t="s">
        <v>708</v>
      </c>
      <c r="I333" s="394" t="s">
        <v>18</v>
      </c>
      <c r="J333" s="394" t="s">
        <v>18</v>
      </c>
      <c r="K333" s="394" t="s">
        <v>18</v>
      </c>
      <c r="L333" s="410">
        <v>45954.0</v>
      </c>
      <c r="M333" s="396" t="s">
        <v>55</v>
      </c>
      <c r="N333" s="397">
        <v>365425.2</v>
      </c>
      <c r="O333" s="398">
        <v>0.0</v>
      </c>
      <c r="P333" s="398">
        <v>0.0</v>
      </c>
      <c r="Q333" s="398">
        <v>0.0</v>
      </c>
      <c r="R333" s="315">
        <v>365425.2</v>
      </c>
      <c r="S333" s="398">
        <v>0.0</v>
      </c>
      <c r="T333" s="399" t="s">
        <v>709</v>
      </c>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c r="CI333" s="52"/>
      <c r="CJ333" s="52"/>
      <c r="CK333" s="52"/>
      <c r="CL333" s="52"/>
      <c r="CM333" s="52"/>
      <c r="CN333" s="52"/>
      <c r="CO333" s="52"/>
      <c r="CP333" s="52"/>
      <c r="CQ333" s="52"/>
      <c r="CR333" s="52"/>
      <c r="CS333" s="52"/>
      <c r="CT333" s="52"/>
      <c r="CU333" s="52"/>
      <c r="CV333" s="52"/>
      <c r="CW333" s="52"/>
      <c r="CX333" s="52"/>
      <c r="CY333" s="52"/>
      <c r="CZ333" s="52"/>
      <c r="DA333" s="52"/>
      <c r="DB333" s="52"/>
      <c r="DC333" s="52"/>
      <c r="DD333" s="52"/>
      <c r="DE333" s="52"/>
      <c r="DF333" s="52"/>
      <c r="DG333" s="52"/>
      <c r="DH333" s="52"/>
      <c r="DI333" s="52"/>
      <c r="DJ333" s="52"/>
      <c r="DK333" s="52"/>
      <c r="DL333" s="52"/>
      <c r="DM333" s="52"/>
      <c r="DN333" s="52"/>
      <c r="DO333" s="52"/>
      <c r="DP333" s="52"/>
      <c r="DQ333" s="52"/>
      <c r="DR333" s="52"/>
      <c r="DS333" s="52"/>
      <c r="DT333" s="52"/>
      <c r="DU333" s="52"/>
      <c r="DV333" s="52"/>
      <c r="DW333" s="52"/>
      <c r="DX333" s="52"/>
      <c r="DY333" s="52"/>
      <c r="DZ333" s="52"/>
      <c r="EA333" s="52"/>
      <c r="EB333" s="52"/>
      <c r="EC333" s="52"/>
      <c r="ED333" s="52"/>
      <c r="EE333" s="52"/>
      <c r="EF333" s="52"/>
      <c r="EG333" s="52"/>
      <c r="EH333" s="52"/>
      <c r="EI333" s="52"/>
      <c r="EJ333" s="52"/>
      <c r="EK333" s="52"/>
      <c r="EL333" s="52"/>
      <c r="EM333" s="52"/>
      <c r="EN333" s="52"/>
      <c r="EO333" s="52"/>
      <c r="EP333" s="52"/>
      <c r="EQ333" s="52"/>
      <c r="ER333" s="52"/>
      <c r="ES333" s="52"/>
      <c r="ET333" s="52"/>
      <c r="EU333" s="52"/>
      <c r="EV333" s="52"/>
      <c r="EW333" s="52"/>
      <c r="EX333" s="52"/>
      <c r="EY333" s="52"/>
      <c r="EZ333" s="52"/>
      <c r="FA333" s="52"/>
      <c r="FB333" s="52"/>
      <c r="FC333" s="52"/>
      <c r="FD333" s="52"/>
      <c r="FE333" s="52"/>
      <c r="FF333" s="52"/>
      <c r="FG333" s="52"/>
      <c r="FH333" s="52"/>
      <c r="FI333" s="52"/>
      <c r="FJ333" s="52"/>
      <c r="FK333" s="52"/>
      <c r="FL333" s="52"/>
      <c r="FM333" s="52"/>
      <c r="FN333" s="52"/>
      <c r="FO333" s="52"/>
      <c r="FP333" s="52"/>
      <c r="FQ333" s="52"/>
      <c r="FR333" s="52"/>
      <c r="FS333" s="52"/>
      <c r="FT333" s="52"/>
      <c r="FU333" s="52"/>
      <c r="FV333" s="52"/>
      <c r="FW333" s="52"/>
      <c r="FX333" s="52"/>
      <c r="FY333" s="52"/>
      <c r="FZ333" s="52"/>
      <c r="GA333" s="52"/>
      <c r="GB333" s="52"/>
      <c r="GC333" s="52"/>
      <c r="GD333" s="52"/>
      <c r="GE333" s="52"/>
      <c r="GF333" s="52"/>
      <c r="GG333" s="52"/>
      <c r="GH333" s="52"/>
      <c r="GI333" s="52"/>
      <c r="GJ333" s="52"/>
      <c r="GK333" s="52"/>
      <c r="GL333" s="52"/>
      <c r="GM333" s="52"/>
      <c r="GN333" s="52"/>
      <c r="GO333" s="52"/>
      <c r="GP333" s="52"/>
      <c r="GQ333" s="52"/>
      <c r="GR333" s="52"/>
      <c r="GS333" s="52"/>
      <c r="GT333" s="52"/>
      <c r="GU333" s="52"/>
      <c r="GV333" s="52"/>
      <c r="GW333" s="52"/>
      <c r="GX333" s="52"/>
      <c r="GY333" s="52"/>
      <c r="GZ333" s="52"/>
      <c r="HA333" s="52"/>
      <c r="HB333" s="52"/>
      <c r="HC333" s="52"/>
      <c r="HD333" s="52"/>
      <c r="HE333" s="52"/>
      <c r="HF333" s="52"/>
      <c r="HG333" s="52"/>
      <c r="HH333" s="52"/>
      <c r="HI333" s="52"/>
      <c r="HJ333" s="52"/>
      <c r="HK333" s="52"/>
      <c r="HL333" s="52"/>
      <c r="HM333" s="52"/>
      <c r="HN333" s="52"/>
      <c r="HO333" s="52"/>
      <c r="HP333" s="52"/>
      <c r="HQ333" s="52"/>
      <c r="HR333" s="52"/>
      <c r="HS333" s="52"/>
      <c r="HT333" s="52"/>
      <c r="HU333" s="52"/>
      <c r="HV333" s="52"/>
      <c r="HW333" s="52"/>
      <c r="HX333" s="52"/>
      <c r="HY333" s="52"/>
      <c r="HZ333" s="52"/>
      <c r="IA333" s="52"/>
      <c r="IB333" s="52"/>
      <c r="IC333" s="52"/>
      <c r="ID333" s="52"/>
      <c r="IE333" s="52"/>
      <c r="IF333" s="52"/>
      <c r="IG333" s="52"/>
      <c r="IH333" s="52"/>
      <c r="II333" s="52"/>
      <c r="IJ333" s="52"/>
      <c r="IK333" s="52"/>
      <c r="IL333" s="52"/>
      <c r="IM333" s="52"/>
      <c r="IN333" s="52"/>
      <c r="IO333" s="52"/>
      <c r="IP333" s="52"/>
      <c r="IQ333" s="52"/>
      <c r="IR333" s="52"/>
      <c r="IS333" s="52"/>
      <c r="IT333" s="52"/>
      <c r="IU333" s="52"/>
      <c r="IV333" s="52"/>
      <c r="IW333" s="52"/>
    </row>
    <row r="334" ht="12.75" customHeight="1">
      <c r="A334" s="52"/>
      <c r="B334" s="84"/>
      <c r="C334" s="84"/>
      <c r="D334" s="84"/>
      <c r="E334" s="84"/>
      <c r="F334" s="84"/>
      <c r="G334" s="84"/>
      <c r="H334" s="393" t="s">
        <v>710</v>
      </c>
      <c r="I334" s="394" t="s">
        <v>18</v>
      </c>
      <c r="J334" s="394" t="s">
        <v>18</v>
      </c>
      <c r="K334" s="394" t="s">
        <v>18</v>
      </c>
      <c r="L334" s="410">
        <v>45954.0</v>
      </c>
      <c r="M334" s="396" t="s">
        <v>55</v>
      </c>
      <c r="N334" s="397">
        <v>365425.2</v>
      </c>
      <c r="O334" s="398">
        <v>0.0</v>
      </c>
      <c r="P334" s="398">
        <v>0.0</v>
      </c>
      <c r="Q334" s="398">
        <v>0.0</v>
      </c>
      <c r="R334" s="315">
        <v>365425.2</v>
      </c>
      <c r="S334" s="398">
        <v>0.0</v>
      </c>
      <c r="T334" s="399" t="s">
        <v>711</v>
      </c>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c r="CI334" s="52"/>
      <c r="CJ334" s="52"/>
      <c r="CK334" s="52"/>
      <c r="CL334" s="52"/>
      <c r="CM334" s="52"/>
      <c r="CN334" s="52"/>
      <c r="CO334" s="52"/>
      <c r="CP334" s="52"/>
      <c r="CQ334" s="52"/>
      <c r="CR334" s="52"/>
      <c r="CS334" s="52"/>
      <c r="CT334" s="52"/>
      <c r="CU334" s="52"/>
      <c r="CV334" s="52"/>
      <c r="CW334" s="52"/>
      <c r="CX334" s="52"/>
      <c r="CY334" s="52"/>
      <c r="CZ334" s="52"/>
      <c r="DA334" s="52"/>
      <c r="DB334" s="52"/>
      <c r="DC334" s="52"/>
      <c r="DD334" s="52"/>
      <c r="DE334" s="52"/>
      <c r="DF334" s="52"/>
      <c r="DG334" s="52"/>
      <c r="DH334" s="52"/>
      <c r="DI334" s="52"/>
      <c r="DJ334" s="52"/>
      <c r="DK334" s="52"/>
      <c r="DL334" s="52"/>
      <c r="DM334" s="52"/>
      <c r="DN334" s="52"/>
      <c r="DO334" s="52"/>
      <c r="DP334" s="52"/>
      <c r="DQ334" s="52"/>
      <c r="DR334" s="52"/>
      <c r="DS334" s="52"/>
      <c r="DT334" s="52"/>
      <c r="DU334" s="52"/>
      <c r="DV334" s="52"/>
      <c r="DW334" s="52"/>
      <c r="DX334" s="52"/>
      <c r="DY334" s="52"/>
      <c r="DZ334" s="52"/>
      <c r="EA334" s="52"/>
      <c r="EB334" s="52"/>
      <c r="EC334" s="52"/>
      <c r="ED334" s="52"/>
      <c r="EE334" s="52"/>
      <c r="EF334" s="52"/>
      <c r="EG334" s="52"/>
      <c r="EH334" s="52"/>
      <c r="EI334" s="52"/>
      <c r="EJ334" s="52"/>
      <c r="EK334" s="52"/>
      <c r="EL334" s="52"/>
      <c r="EM334" s="52"/>
      <c r="EN334" s="52"/>
      <c r="EO334" s="52"/>
      <c r="EP334" s="52"/>
      <c r="EQ334" s="52"/>
      <c r="ER334" s="52"/>
      <c r="ES334" s="52"/>
      <c r="ET334" s="52"/>
      <c r="EU334" s="52"/>
      <c r="EV334" s="52"/>
      <c r="EW334" s="52"/>
      <c r="EX334" s="52"/>
      <c r="EY334" s="52"/>
      <c r="EZ334" s="52"/>
      <c r="FA334" s="52"/>
      <c r="FB334" s="52"/>
      <c r="FC334" s="52"/>
      <c r="FD334" s="52"/>
      <c r="FE334" s="52"/>
      <c r="FF334" s="52"/>
      <c r="FG334" s="52"/>
      <c r="FH334" s="52"/>
      <c r="FI334" s="52"/>
      <c r="FJ334" s="52"/>
      <c r="FK334" s="52"/>
      <c r="FL334" s="52"/>
      <c r="FM334" s="52"/>
      <c r="FN334" s="52"/>
      <c r="FO334" s="52"/>
      <c r="FP334" s="52"/>
      <c r="FQ334" s="52"/>
      <c r="FR334" s="52"/>
      <c r="FS334" s="52"/>
      <c r="FT334" s="52"/>
      <c r="FU334" s="52"/>
      <c r="FV334" s="52"/>
      <c r="FW334" s="52"/>
      <c r="FX334" s="52"/>
      <c r="FY334" s="52"/>
      <c r="FZ334" s="52"/>
      <c r="GA334" s="52"/>
      <c r="GB334" s="52"/>
      <c r="GC334" s="52"/>
      <c r="GD334" s="52"/>
      <c r="GE334" s="52"/>
      <c r="GF334" s="52"/>
      <c r="GG334" s="52"/>
      <c r="GH334" s="52"/>
      <c r="GI334" s="52"/>
      <c r="GJ334" s="52"/>
      <c r="GK334" s="52"/>
      <c r="GL334" s="52"/>
      <c r="GM334" s="52"/>
      <c r="GN334" s="52"/>
      <c r="GO334" s="52"/>
      <c r="GP334" s="52"/>
      <c r="GQ334" s="52"/>
      <c r="GR334" s="52"/>
      <c r="GS334" s="52"/>
      <c r="GT334" s="52"/>
      <c r="GU334" s="52"/>
      <c r="GV334" s="52"/>
      <c r="GW334" s="52"/>
      <c r="GX334" s="52"/>
      <c r="GY334" s="52"/>
      <c r="GZ334" s="52"/>
      <c r="HA334" s="52"/>
      <c r="HB334" s="52"/>
      <c r="HC334" s="52"/>
      <c r="HD334" s="52"/>
      <c r="HE334" s="52"/>
      <c r="HF334" s="52"/>
      <c r="HG334" s="52"/>
      <c r="HH334" s="52"/>
      <c r="HI334" s="52"/>
      <c r="HJ334" s="52"/>
      <c r="HK334" s="52"/>
      <c r="HL334" s="52"/>
      <c r="HM334" s="52"/>
      <c r="HN334" s="52"/>
      <c r="HO334" s="52"/>
      <c r="HP334" s="52"/>
      <c r="HQ334" s="52"/>
      <c r="HR334" s="52"/>
      <c r="HS334" s="52"/>
      <c r="HT334" s="52"/>
      <c r="HU334" s="52"/>
      <c r="HV334" s="52"/>
      <c r="HW334" s="52"/>
      <c r="HX334" s="52"/>
      <c r="HY334" s="52"/>
      <c r="HZ334" s="52"/>
      <c r="IA334" s="52"/>
      <c r="IB334" s="52"/>
      <c r="IC334" s="52"/>
      <c r="ID334" s="52"/>
      <c r="IE334" s="52"/>
      <c r="IF334" s="52"/>
      <c r="IG334" s="52"/>
      <c r="IH334" s="52"/>
      <c r="II334" s="52"/>
      <c r="IJ334" s="52"/>
      <c r="IK334" s="52"/>
      <c r="IL334" s="52"/>
      <c r="IM334" s="52"/>
      <c r="IN334" s="52"/>
      <c r="IO334" s="52"/>
      <c r="IP334" s="52"/>
      <c r="IQ334" s="52"/>
      <c r="IR334" s="52"/>
      <c r="IS334" s="52"/>
      <c r="IT334" s="52"/>
      <c r="IU334" s="52"/>
      <c r="IV334" s="52"/>
      <c r="IW334" s="52"/>
    </row>
    <row r="335" ht="12.75" customHeight="1">
      <c r="A335" s="52"/>
      <c r="B335" s="84"/>
      <c r="C335" s="84"/>
      <c r="D335" s="84"/>
      <c r="E335" s="84"/>
      <c r="F335" s="84"/>
      <c r="G335" s="84"/>
      <c r="H335" s="393" t="s">
        <v>712</v>
      </c>
      <c r="I335" s="394" t="s">
        <v>18</v>
      </c>
      <c r="J335" s="394" t="s">
        <v>18</v>
      </c>
      <c r="K335" s="394" t="s">
        <v>18</v>
      </c>
      <c r="L335" s="410">
        <v>45990.0</v>
      </c>
      <c r="M335" s="396" t="s">
        <v>55</v>
      </c>
      <c r="N335" s="397">
        <v>365425.2</v>
      </c>
      <c r="O335" s="398">
        <v>0.0</v>
      </c>
      <c r="P335" s="398">
        <v>0.0</v>
      </c>
      <c r="Q335" s="398">
        <v>0.0</v>
      </c>
      <c r="R335" s="315">
        <v>365425.2</v>
      </c>
      <c r="S335" s="398">
        <v>0.0</v>
      </c>
      <c r="T335" s="399" t="s">
        <v>713</v>
      </c>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c r="CI335" s="52"/>
      <c r="CJ335" s="52"/>
      <c r="CK335" s="52"/>
      <c r="CL335" s="52"/>
      <c r="CM335" s="52"/>
      <c r="CN335" s="52"/>
      <c r="CO335" s="52"/>
      <c r="CP335" s="52"/>
      <c r="CQ335" s="52"/>
      <c r="CR335" s="52"/>
      <c r="CS335" s="52"/>
      <c r="CT335" s="52"/>
      <c r="CU335" s="52"/>
      <c r="CV335" s="52"/>
      <c r="CW335" s="52"/>
      <c r="CX335" s="52"/>
      <c r="CY335" s="52"/>
      <c r="CZ335" s="52"/>
      <c r="DA335" s="52"/>
      <c r="DB335" s="52"/>
      <c r="DC335" s="52"/>
      <c r="DD335" s="52"/>
      <c r="DE335" s="52"/>
      <c r="DF335" s="52"/>
      <c r="DG335" s="52"/>
      <c r="DH335" s="52"/>
      <c r="DI335" s="52"/>
      <c r="DJ335" s="52"/>
      <c r="DK335" s="52"/>
      <c r="DL335" s="52"/>
      <c r="DM335" s="52"/>
      <c r="DN335" s="52"/>
      <c r="DO335" s="52"/>
      <c r="DP335" s="52"/>
      <c r="DQ335" s="52"/>
      <c r="DR335" s="52"/>
      <c r="DS335" s="52"/>
      <c r="DT335" s="52"/>
      <c r="DU335" s="52"/>
      <c r="DV335" s="52"/>
      <c r="DW335" s="52"/>
      <c r="DX335" s="52"/>
      <c r="DY335" s="52"/>
      <c r="DZ335" s="52"/>
      <c r="EA335" s="52"/>
      <c r="EB335" s="52"/>
      <c r="EC335" s="52"/>
      <c r="ED335" s="52"/>
      <c r="EE335" s="52"/>
      <c r="EF335" s="52"/>
      <c r="EG335" s="52"/>
      <c r="EH335" s="52"/>
      <c r="EI335" s="52"/>
      <c r="EJ335" s="52"/>
      <c r="EK335" s="52"/>
      <c r="EL335" s="52"/>
      <c r="EM335" s="52"/>
      <c r="EN335" s="52"/>
      <c r="EO335" s="52"/>
      <c r="EP335" s="52"/>
      <c r="EQ335" s="52"/>
      <c r="ER335" s="52"/>
      <c r="ES335" s="52"/>
      <c r="ET335" s="52"/>
      <c r="EU335" s="52"/>
      <c r="EV335" s="52"/>
      <c r="EW335" s="52"/>
      <c r="EX335" s="52"/>
      <c r="EY335" s="52"/>
      <c r="EZ335" s="52"/>
      <c r="FA335" s="52"/>
      <c r="FB335" s="52"/>
      <c r="FC335" s="52"/>
      <c r="FD335" s="52"/>
      <c r="FE335" s="52"/>
      <c r="FF335" s="52"/>
      <c r="FG335" s="52"/>
      <c r="FH335" s="52"/>
      <c r="FI335" s="52"/>
      <c r="FJ335" s="52"/>
      <c r="FK335" s="52"/>
      <c r="FL335" s="52"/>
      <c r="FM335" s="52"/>
      <c r="FN335" s="52"/>
      <c r="FO335" s="52"/>
      <c r="FP335" s="52"/>
      <c r="FQ335" s="52"/>
      <c r="FR335" s="52"/>
      <c r="FS335" s="52"/>
      <c r="FT335" s="52"/>
      <c r="FU335" s="52"/>
      <c r="FV335" s="52"/>
      <c r="FW335" s="52"/>
      <c r="FX335" s="52"/>
      <c r="FY335" s="52"/>
      <c r="FZ335" s="52"/>
      <c r="GA335" s="52"/>
      <c r="GB335" s="52"/>
      <c r="GC335" s="52"/>
      <c r="GD335" s="52"/>
      <c r="GE335" s="52"/>
      <c r="GF335" s="52"/>
      <c r="GG335" s="52"/>
      <c r="GH335" s="52"/>
      <c r="GI335" s="52"/>
      <c r="GJ335" s="52"/>
      <c r="GK335" s="52"/>
      <c r="GL335" s="52"/>
      <c r="GM335" s="52"/>
      <c r="GN335" s="52"/>
      <c r="GO335" s="52"/>
      <c r="GP335" s="52"/>
      <c r="GQ335" s="52"/>
      <c r="GR335" s="52"/>
      <c r="GS335" s="52"/>
      <c r="GT335" s="52"/>
      <c r="GU335" s="52"/>
      <c r="GV335" s="52"/>
      <c r="GW335" s="52"/>
      <c r="GX335" s="52"/>
      <c r="GY335" s="52"/>
      <c r="GZ335" s="52"/>
      <c r="HA335" s="52"/>
      <c r="HB335" s="52"/>
      <c r="HC335" s="52"/>
      <c r="HD335" s="52"/>
      <c r="HE335" s="52"/>
      <c r="HF335" s="52"/>
      <c r="HG335" s="52"/>
      <c r="HH335" s="52"/>
      <c r="HI335" s="52"/>
      <c r="HJ335" s="52"/>
      <c r="HK335" s="52"/>
      <c r="HL335" s="52"/>
      <c r="HM335" s="52"/>
      <c r="HN335" s="52"/>
      <c r="HO335" s="52"/>
      <c r="HP335" s="52"/>
      <c r="HQ335" s="52"/>
      <c r="HR335" s="52"/>
      <c r="HS335" s="52"/>
      <c r="HT335" s="52"/>
      <c r="HU335" s="52"/>
      <c r="HV335" s="52"/>
      <c r="HW335" s="52"/>
      <c r="HX335" s="52"/>
      <c r="HY335" s="52"/>
      <c r="HZ335" s="52"/>
      <c r="IA335" s="52"/>
      <c r="IB335" s="52"/>
      <c r="IC335" s="52"/>
      <c r="ID335" s="52"/>
      <c r="IE335" s="52"/>
      <c r="IF335" s="52"/>
      <c r="IG335" s="52"/>
      <c r="IH335" s="52"/>
      <c r="II335" s="52"/>
      <c r="IJ335" s="52"/>
      <c r="IK335" s="52"/>
      <c r="IL335" s="52"/>
      <c r="IM335" s="52"/>
      <c r="IN335" s="52"/>
      <c r="IO335" s="52"/>
      <c r="IP335" s="52"/>
      <c r="IQ335" s="52"/>
      <c r="IR335" s="52"/>
      <c r="IS335" s="52"/>
      <c r="IT335" s="52"/>
      <c r="IU335" s="52"/>
      <c r="IV335" s="52"/>
      <c r="IW335" s="52"/>
    </row>
    <row r="336" ht="12.75" customHeight="1">
      <c r="A336" s="52"/>
      <c r="B336" s="84"/>
      <c r="C336" s="84"/>
      <c r="D336" s="86"/>
      <c r="E336" s="86"/>
      <c r="F336" s="86"/>
      <c r="G336" s="86"/>
      <c r="H336" s="393" t="s">
        <v>714</v>
      </c>
      <c r="I336" s="394" t="s">
        <v>18</v>
      </c>
      <c r="J336" s="394" t="s">
        <v>18</v>
      </c>
      <c r="K336" s="394" t="s">
        <v>18</v>
      </c>
      <c r="L336" s="403">
        <v>46126.0</v>
      </c>
      <c r="M336" s="396" t="s">
        <v>55</v>
      </c>
      <c r="N336" s="397">
        <v>365425.2</v>
      </c>
      <c r="O336" s="398">
        <v>0.0</v>
      </c>
      <c r="P336" s="398">
        <v>0.0</v>
      </c>
      <c r="Q336" s="398">
        <v>0.0</v>
      </c>
      <c r="R336" s="315">
        <v>365425.2</v>
      </c>
      <c r="S336" s="398">
        <v>0.0</v>
      </c>
      <c r="T336" s="399" t="s">
        <v>715</v>
      </c>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c r="CI336" s="52"/>
      <c r="CJ336" s="52"/>
      <c r="CK336" s="52"/>
      <c r="CL336" s="52"/>
      <c r="CM336" s="52"/>
      <c r="CN336" s="52"/>
      <c r="CO336" s="52"/>
      <c r="CP336" s="52"/>
      <c r="CQ336" s="52"/>
      <c r="CR336" s="52"/>
      <c r="CS336" s="52"/>
      <c r="CT336" s="52"/>
      <c r="CU336" s="52"/>
      <c r="CV336" s="52"/>
      <c r="CW336" s="52"/>
      <c r="CX336" s="52"/>
      <c r="CY336" s="52"/>
      <c r="CZ336" s="52"/>
      <c r="DA336" s="52"/>
      <c r="DB336" s="52"/>
      <c r="DC336" s="52"/>
      <c r="DD336" s="52"/>
      <c r="DE336" s="52"/>
      <c r="DF336" s="52"/>
      <c r="DG336" s="52"/>
      <c r="DH336" s="52"/>
      <c r="DI336" s="52"/>
      <c r="DJ336" s="52"/>
      <c r="DK336" s="52"/>
      <c r="DL336" s="52"/>
      <c r="DM336" s="52"/>
      <c r="DN336" s="52"/>
      <c r="DO336" s="52"/>
      <c r="DP336" s="52"/>
      <c r="DQ336" s="52"/>
      <c r="DR336" s="52"/>
      <c r="DS336" s="52"/>
      <c r="DT336" s="52"/>
      <c r="DU336" s="52"/>
      <c r="DV336" s="52"/>
      <c r="DW336" s="52"/>
      <c r="DX336" s="52"/>
      <c r="DY336" s="52"/>
      <c r="DZ336" s="52"/>
      <c r="EA336" s="52"/>
      <c r="EB336" s="52"/>
      <c r="EC336" s="52"/>
      <c r="ED336" s="52"/>
      <c r="EE336" s="52"/>
      <c r="EF336" s="52"/>
      <c r="EG336" s="52"/>
      <c r="EH336" s="52"/>
      <c r="EI336" s="52"/>
      <c r="EJ336" s="52"/>
      <c r="EK336" s="52"/>
      <c r="EL336" s="52"/>
      <c r="EM336" s="52"/>
      <c r="EN336" s="52"/>
      <c r="EO336" s="52"/>
      <c r="EP336" s="52"/>
      <c r="EQ336" s="52"/>
      <c r="ER336" s="52"/>
      <c r="ES336" s="52"/>
      <c r="ET336" s="52"/>
      <c r="EU336" s="52"/>
      <c r="EV336" s="52"/>
      <c r="EW336" s="52"/>
      <c r="EX336" s="52"/>
      <c r="EY336" s="52"/>
      <c r="EZ336" s="52"/>
      <c r="FA336" s="52"/>
      <c r="FB336" s="52"/>
      <c r="FC336" s="52"/>
      <c r="FD336" s="52"/>
      <c r="FE336" s="52"/>
      <c r="FF336" s="52"/>
      <c r="FG336" s="52"/>
      <c r="FH336" s="52"/>
      <c r="FI336" s="52"/>
      <c r="FJ336" s="52"/>
      <c r="FK336" s="52"/>
      <c r="FL336" s="52"/>
      <c r="FM336" s="52"/>
      <c r="FN336" s="52"/>
      <c r="FO336" s="52"/>
      <c r="FP336" s="52"/>
      <c r="FQ336" s="52"/>
      <c r="FR336" s="52"/>
      <c r="FS336" s="52"/>
      <c r="FT336" s="52"/>
      <c r="FU336" s="52"/>
      <c r="FV336" s="52"/>
      <c r="FW336" s="52"/>
      <c r="FX336" s="52"/>
      <c r="FY336" s="52"/>
      <c r="FZ336" s="52"/>
      <c r="GA336" s="52"/>
      <c r="GB336" s="52"/>
      <c r="GC336" s="52"/>
      <c r="GD336" s="52"/>
      <c r="GE336" s="52"/>
      <c r="GF336" s="52"/>
      <c r="GG336" s="52"/>
      <c r="GH336" s="52"/>
      <c r="GI336" s="52"/>
      <c r="GJ336" s="52"/>
      <c r="GK336" s="52"/>
      <c r="GL336" s="52"/>
      <c r="GM336" s="52"/>
      <c r="GN336" s="52"/>
      <c r="GO336" s="52"/>
      <c r="GP336" s="52"/>
      <c r="GQ336" s="52"/>
      <c r="GR336" s="52"/>
      <c r="GS336" s="52"/>
      <c r="GT336" s="52"/>
      <c r="GU336" s="52"/>
      <c r="GV336" s="52"/>
      <c r="GW336" s="52"/>
      <c r="GX336" s="52"/>
      <c r="GY336" s="52"/>
      <c r="GZ336" s="52"/>
      <c r="HA336" s="52"/>
      <c r="HB336" s="52"/>
      <c r="HC336" s="52"/>
      <c r="HD336" s="52"/>
      <c r="HE336" s="52"/>
      <c r="HF336" s="52"/>
      <c r="HG336" s="52"/>
      <c r="HH336" s="52"/>
      <c r="HI336" s="52"/>
      <c r="HJ336" s="52"/>
      <c r="HK336" s="52"/>
      <c r="HL336" s="52"/>
      <c r="HM336" s="52"/>
      <c r="HN336" s="52"/>
      <c r="HO336" s="52"/>
      <c r="HP336" s="52"/>
      <c r="HQ336" s="52"/>
      <c r="HR336" s="52"/>
      <c r="HS336" s="52"/>
      <c r="HT336" s="52"/>
      <c r="HU336" s="52"/>
      <c r="HV336" s="52"/>
      <c r="HW336" s="52"/>
      <c r="HX336" s="52"/>
      <c r="HY336" s="52"/>
      <c r="HZ336" s="52"/>
      <c r="IA336" s="52"/>
      <c r="IB336" s="52"/>
      <c r="IC336" s="52"/>
      <c r="ID336" s="52"/>
      <c r="IE336" s="52"/>
      <c r="IF336" s="52"/>
      <c r="IG336" s="52"/>
      <c r="IH336" s="52"/>
      <c r="II336" s="52"/>
      <c r="IJ336" s="52"/>
      <c r="IK336" s="52"/>
      <c r="IL336" s="52"/>
      <c r="IM336" s="52"/>
      <c r="IN336" s="52"/>
      <c r="IO336" s="52"/>
      <c r="IP336" s="52"/>
      <c r="IQ336" s="52"/>
      <c r="IR336" s="52"/>
      <c r="IS336" s="52"/>
      <c r="IT336" s="52"/>
      <c r="IU336" s="52"/>
      <c r="IV336" s="52"/>
      <c r="IW336" s="52"/>
    </row>
    <row r="337" ht="12.75" customHeight="1">
      <c r="A337" s="52"/>
      <c r="B337" s="84"/>
      <c r="C337" s="84"/>
      <c r="D337" s="401" t="s">
        <v>716</v>
      </c>
      <c r="E337" s="323">
        <v>2003626.8</v>
      </c>
      <c r="F337" s="408" t="s">
        <v>717</v>
      </c>
      <c r="G337" s="411">
        <v>1.007296679E9</v>
      </c>
      <c r="H337" s="393" t="s">
        <v>718</v>
      </c>
      <c r="I337" s="394" t="s">
        <v>18</v>
      </c>
      <c r="J337" s="394" t="s">
        <v>18</v>
      </c>
      <c r="K337" s="394" t="s">
        <v>18</v>
      </c>
      <c r="L337" s="410">
        <v>45950.0</v>
      </c>
      <c r="M337" s="396" t="s">
        <v>55</v>
      </c>
      <c r="N337" s="397">
        <v>333937.8</v>
      </c>
      <c r="O337" s="398">
        <v>0.0</v>
      </c>
      <c r="P337" s="398">
        <v>0.0</v>
      </c>
      <c r="Q337" s="398">
        <v>0.0</v>
      </c>
      <c r="R337" s="315">
        <v>333937.8</v>
      </c>
      <c r="S337" s="398">
        <v>0.0</v>
      </c>
      <c r="T337" s="399" t="s">
        <v>719</v>
      </c>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c r="CI337" s="52"/>
      <c r="CJ337" s="52"/>
      <c r="CK337" s="52"/>
      <c r="CL337" s="52"/>
      <c r="CM337" s="52"/>
      <c r="CN337" s="52"/>
      <c r="CO337" s="52"/>
      <c r="CP337" s="52"/>
      <c r="CQ337" s="52"/>
      <c r="CR337" s="52"/>
      <c r="CS337" s="52"/>
      <c r="CT337" s="52"/>
      <c r="CU337" s="52"/>
      <c r="CV337" s="52"/>
      <c r="CW337" s="52"/>
      <c r="CX337" s="52"/>
      <c r="CY337" s="52"/>
      <c r="CZ337" s="52"/>
      <c r="DA337" s="52"/>
      <c r="DB337" s="52"/>
      <c r="DC337" s="52"/>
      <c r="DD337" s="52"/>
      <c r="DE337" s="52"/>
      <c r="DF337" s="52"/>
      <c r="DG337" s="52"/>
      <c r="DH337" s="52"/>
      <c r="DI337" s="52"/>
      <c r="DJ337" s="52"/>
      <c r="DK337" s="52"/>
      <c r="DL337" s="52"/>
      <c r="DM337" s="52"/>
      <c r="DN337" s="52"/>
      <c r="DO337" s="52"/>
      <c r="DP337" s="52"/>
      <c r="DQ337" s="52"/>
      <c r="DR337" s="52"/>
      <c r="DS337" s="52"/>
      <c r="DT337" s="52"/>
      <c r="DU337" s="52"/>
      <c r="DV337" s="52"/>
      <c r="DW337" s="52"/>
      <c r="DX337" s="52"/>
      <c r="DY337" s="52"/>
      <c r="DZ337" s="52"/>
      <c r="EA337" s="52"/>
      <c r="EB337" s="52"/>
      <c r="EC337" s="52"/>
      <c r="ED337" s="52"/>
      <c r="EE337" s="52"/>
      <c r="EF337" s="52"/>
      <c r="EG337" s="52"/>
      <c r="EH337" s="52"/>
      <c r="EI337" s="52"/>
      <c r="EJ337" s="52"/>
      <c r="EK337" s="52"/>
      <c r="EL337" s="52"/>
      <c r="EM337" s="52"/>
      <c r="EN337" s="52"/>
      <c r="EO337" s="52"/>
      <c r="EP337" s="52"/>
      <c r="EQ337" s="52"/>
      <c r="ER337" s="52"/>
      <c r="ES337" s="52"/>
      <c r="ET337" s="52"/>
      <c r="EU337" s="52"/>
      <c r="EV337" s="52"/>
      <c r="EW337" s="52"/>
      <c r="EX337" s="52"/>
      <c r="EY337" s="52"/>
      <c r="EZ337" s="52"/>
      <c r="FA337" s="52"/>
      <c r="FB337" s="52"/>
      <c r="FC337" s="52"/>
      <c r="FD337" s="52"/>
      <c r="FE337" s="52"/>
      <c r="FF337" s="52"/>
      <c r="FG337" s="52"/>
      <c r="FH337" s="52"/>
      <c r="FI337" s="52"/>
      <c r="FJ337" s="52"/>
      <c r="FK337" s="52"/>
      <c r="FL337" s="52"/>
      <c r="FM337" s="52"/>
      <c r="FN337" s="52"/>
      <c r="FO337" s="52"/>
      <c r="FP337" s="52"/>
      <c r="FQ337" s="52"/>
      <c r="FR337" s="52"/>
      <c r="FS337" s="52"/>
      <c r="FT337" s="52"/>
      <c r="FU337" s="52"/>
      <c r="FV337" s="52"/>
      <c r="FW337" s="52"/>
      <c r="FX337" s="52"/>
      <c r="FY337" s="52"/>
      <c r="FZ337" s="52"/>
      <c r="GA337" s="52"/>
      <c r="GB337" s="52"/>
      <c r="GC337" s="52"/>
      <c r="GD337" s="52"/>
      <c r="GE337" s="52"/>
      <c r="GF337" s="52"/>
      <c r="GG337" s="52"/>
      <c r="GH337" s="52"/>
      <c r="GI337" s="52"/>
      <c r="GJ337" s="52"/>
      <c r="GK337" s="52"/>
      <c r="GL337" s="52"/>
      <c r="GM337" s="52"/>
      <c r="GN337" s="52"/>
      <c r="GO337" s="52"/>
      <c r="GP337" s="52"/>
      <c r="GQ337" s="52"/>
      <c r="GR337" s="52"/>
      <c r="GS337" s="52"/>
      <c r="GT337" s="52"/>
      <c r="GU337" s="52"/>
      <c r="GV337" s="52"/>
      <c r="GW337" s="52"/>
      <c r="GX337" s="52"/>
      <c r="GY337" s="52"/>
      <c r="GZ337" s="52"/>
      <c r="HA337" s="52"/>
      <c r="HB337" s="52"/>
      <c r="HC337" s="52"/>
      <c r="HD337" s="52"/>
      <c r="HE337" s="52"/>
      <c r="HF337" s="52"/>
      <c r="HG337" s="52"/>
      <c r="HH337" s="52"/>
      <c r="HI337" s="52"/>
      <c r="HJ337" s="52"/>
      <c r="HK337" s="52"/>
      <c r="HL337" s="52"/>
      <c r="HM337" s="52"/>
      <c r="HN337" s="52"/>
      <c r="HO337" s="52"/>
      <c r="HP337" s="52"/>
      <c r="HQ337" s="52"/>
      <c r="HR337" s="52"/>
      <c r="HS337" s="52"/>
      <c r="HT337" s="52"/>
      <c r="HU337" s="52"/>
      <c r="HV337" s="52"/>
      <c r="HW337" s="52"/>
      <c r="HX337" s="52"/>
      <c r="HY337" s="52"/>
      <c r="HZ337" s="52"/>
      <c r="IA337" s="52"/>
      <c r="IB337" s="52"/>
      <c r="IC337" s="52"/>
      <c r="ID337" s="52"/>
      <c r="IE337" s="52"/>
      <c r="IF337" s="52"/>
      <c r="IG337" s="52"/>
      <c r="IH337" s="52"/>
      <c r="II337" s="52"/>
      <c r="IJ337" s="52"/>
      <c r="IK337" s="52"/>
      <c r="IL337" s="52"/>
      <c r="IM337" s="52"/>
      <c r="IN337" s="52"/>
      <c r="IO337" s="52"/>
      <c r="IP337" s="52"/>
      <c r="IQ337" s="52"/>
      <c r="IR337" s="52"/>
      <c r="IS337" s="52"/>
      <c r="IT337" s="52"/>
      <c r="IU337" s="52"/>
      <c r="IV337" s="52"/>
      <c r="IW337" s="52"/>
    </row>
    <row r="338" ht="12.75" customHeight="1">
      <c r="A338" s="52"/>
      <c r="B338" s="84"/>
      <c r="C338" s="84"/>
      <c r="D338" s="84"/>
      <c r="E338" s="84"/>
      <c r="F338" s="84"/>
      <c r="G338" s="84"/>
      <c r="H338" s="412" t="s">
        <v>720</v>
      </c>
      <c r="I338" s="394" t="s">
        <v>18</v>
      </c>
      <c r="J338" s="394" t="s">
        <v>18</v>
      </c>
      <c r="K338" s="394" t="s">
        <v>18</v>
      </c>
      <c r="L338" s="403">
        <v>45895.0</v>
      </c>
      <c r="M338" s="396" t="s">
        <v>55</v>
      </c>
      <c r="N338" s="397">
        <v>333937.8</v>
      </c>
      <c r="O338" s="398">
        <v>0.0</v>
      </c>
      <c r="P338" s="398">
        <v>0.0</v>
      </c>
      <c r="Q338" s="398">
        <v>0.0</v>
      </c>
      <c r="R338" s="315">
        <v>333937.8</v>
      </c>
      <c r="S338" s="398">
        <v>0.0</v>
      </c>
      <c r="T338" s="413" t="s">
        <v>721</v>
      </c>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c r="CI338" s="52"/>
      <c r="CJ338" s="52"/>
      <c r="CK338" s="52"/>
      <c r="CL338" s="52"/>
      <c r="CM338" s="52"/>
      <c r="CN338" s="52"/>
      <c r="CO338" s="52"/>
      <c r="CP338" s="52"/>
      <c r="CQ338" s="52"/>
      <c r="CR338" s="52"/>
      <c r="CS338" s="52"/>
      <c r="CT338" s="52"/>
      <c r="CU338" s="52"/>
      <c r="CV338" s="52"/>
      <c r="CW338" s="52"/>
      <c r="CX338" s="52"/>
      <c r="CY338" s="52"/>
      <c r="CZ338" s="52"/>
      <c r="DA338" s="52"/>
      <c r="DB338" s="52"/>
      <c r="DC338" s="52"/>
      <c r="DD338" s="52"/>
      <c r="DE338" s="52"/>
      <c r="DF338" s="52"/>
      <c r="DG338" s="52"/>
      <c r="DH338" s="52"/>
      <c r="DI338" s="52"/>
      <c r="DJ338" s="52"/>
      <c r="DK338" s="52"/>
      <c r="DL338" s="52"/>
      <c r="DM338" s="52"/>
      <c r="DN338" s="52"/>
      <c r="DO338" s="52"/>
      <c r="DP338" s="52"/>
      <c r="DQ338" s="52"/>
      <c r="DR338" s="52"/>
      <c r="DS338" s="52"/>
      <c r="DT338" s="52"/>
      <c r="DU338" s="52"/>
      <c r="DV338" s="52"/>
      <c r="DW338" s="52"/>
      <c r="DX338" s="52"/>
      <c r="DY338" s="52"/>
      <c r="DZ338" s="52"/>
      <c r="EA338" s="52"/>
      <c r="EB338" s="52"/>
      <c r="EC338" s="52"/>
      <c r="ED338" s="52"/>
      <c r="EE338" s="52"/>
      <c r="EF338" s="52"/>
      <c r="EG338" s="52"/>
      <c r="EH338" s="52"/>
      <c r="EI338" s="52"/>
      <c r="EJ338" s="52"/>
      <c r="EK338" s="52"/>
      <c r="EL338" s="52"/>
      <c r="EM338" s="52"/>
      <c r="EN338" s="52"/>
      <c r="EO338" s="52"/>
      <c r="EP338" s="52"/>
      <c r="EQ338" s="52"/>
      <c r="ER338" s="52"/>
      <c r="ES338" s="52"/>
      <c r="ET338" s="52"/>
      <c r="EU338" s="52"/>
      <c r="EV338" s="52"/>
      <c r="EW338" s="52"/>
      <c r="EX338" s="52"/>
      <c r="EY338" s="52"/>
      <c r="EZ338" s="52"/>
      <c r="FA338" s="52"/>
      <c r="FB338" s="52"/>
      <c r="FC338" s="52"/>
      <c r="FD338" s="52"/>
      <c r="FE338" s="52"/>
      <c r="FF338" s="52"/>
      <c r="FG338" s="52"/>
      <c r="FH338" s="52"/>
      <c r="FI338" s="52"/>
      <c r="FJ338" s="52"/>
      <c r="FK338" s="52"/>
      <c r="FL338" s="52"/>
      <c r="FM338" s="52"/>
      <c r="FN338" s="52"/>
      <c r="FO338" s="52"/>
      <c r="FP338" s="52"/>
      <c r="FQ338" s="52"/>
      <c r="FR338" s="52"/>
      <c r="FS338" s="52"/>
      <c r="FT338" s="52"/>
      <c r="FU338" s="52"/>
      <c r="FV338" s="52"/>
      <c r="FW338" s="52"/>
      <c r="FX338" s="52"/>
      <c r="FY338" s="52"/>
      <c r="FZ338" s="52"/>
      <c r="GA338" s="52"/>
      <c r="GB338" s="52"/>
      <c r="GC338" s="52"/>
      <c r="GD338" s="52"/>
      <c r="GE338" s="52"/>
      <c r="GF338" s="52"/>
      <c r="GG338" s="52"/>
      <c r="GH338" s="52"/>
      <c r="GI338" s="52"/>
      <c r="GJ338" s="52"/>
      <c r="GK338" s="52"/>
      <c r="GL338" s="52"/>
      <c r="GM338" s="52"/>
      <c r="GN338" s="52"/>
      <c r="GO338" s="52"/>
      <c r="GP338" s="52"/>
      <c r="GQ338" s="52"/>
      <c r="GR338" s="52"/>
      <c r="GS338" s="52"/>
      <c r="GT338" s="52"/>
      <c r="GU338" s="52"/>
      <c r="GV338" s="52"/>
      <c r="GW338" s="52"/>
      <c r="GX338" s="52"/>
      <c r="GY338" s="52"/>
      <c r="GZ338" s="52"/>
      <c r="HA338" s="52"/>
      <c r="HB338" s="52"/>
      <c r="HC338" s="52"/>
      <c r="HD338" s="52"/>
      <c r="HE338" s="52"/>
      <c r="HF338" s="52"/>
      <c r="HG338" s="52"/>
      <c r="HH338" s="52"/>
      <c r="HI338" s="52"/>
      <c r="HJ338" s="52"/>
      <c r="HK338" s="52"/>
      <c r="HL338" s="52"/>
      <c r="HM338" s="52"/>
      <c r="HN338" s="52"/>
      <c r="HO338" s="52"/>
      <c r="HP338" s="52"/>
      <c r="HQ338" s="52"/>
      <c r="HR338" s="52"/>
      <c r="HS338" s="52"/>
      <c r="HT338" s="52"/>
      <c r="HU338" s="52"/>
      <c r="HV338" s="52"/>
      <c r="HW338" s="52"/>
      <c r="HX338" s="52"/>
      <c r="HY338" s="52"/>
      <c r="HZ338" s="52"/>
      <c r="IA338" s="52"/>
      <c r="IB338" s="52"/>
      <c r="IC338" s="52"/>
      <c r="ID338" s="52"/>
      <c r="IE338" s="52"/>
      <c r="IF338" s="52"/>
      <c r="IG338" s="52"/>
      <c r="IH338" s="52"/>
      <c r="II338" s="52"/>
      <c r="IJ338" s="52"/>
      <c r="IK338" s="52"/>
      <c r="IL338" s="52"/>
      <c r="IM338" s="52"/>
      <c r="IN338" s="52"/>
      <c r="IO338" s="52"/>
      <c r="IP338" s="52"/>
      <c r="IQ338" s="52"/>
      <c r="IR338" s="52"/>
      <c r="IS338" s="52"/>
      <c r="IT338" s="52"/>
      <c r="IU338" s="52"/>
      <c r="IV338" s="52"/>
      <c r="IW338" s="52"/>
    </row>
    <row r="339" ht="12.75" customHeight="1">
      <c r="A339" s="52"/>
      <c r="B339" s="84"/>
      <c r="C339" s="84"/>
      <c r="D339" s="84"/>
      <c r="E339" s="84"/>
      <c r="F339" s="84"/>
      <c r="G339" s="84"/>
      <c r="H339" s="412" t="s">
        <v>722</v>
      </c>
      <c r="I339" s="394" t="s">
        <v>18</v>
      </c>
      <c r="J339" s="394" t="s">
        <v>18</v>
      </c>
      <c r="K339" s="394" t="s">
        <v>18</v>
      </c>
      <c r="L339" s="403">
        <v>45928.0</v>
      </c>
      <c r="M339" s="396" t="s">
        <v>55</v>
      </c>
      <c r="N339" s="397">
        <v>333937.8</v>
      </c>
      <c r="O339" s="398">
        <v>0.0</v>
      </c>
      <c r="P339" s="398">
        <v>0.0</v>
      </c>
      <c r="Q339" s="398">
        <v>0.0</v>
      </c>
      <c r="R339" s="315">
        <v>333937.8</v>
      </c>
      <c r="S339" s="398">
        <v>0.0</v>
      </c>
      <c r="T339" s="413" t="s">
        <v>723</v>
      </c>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c r="CI339" s="52"/>
      <c r="CJ339" s="52"/>
      <c r="CK339" s="52"/>
      <c r="CL339" s="52"/>
      <c r="CM339" s="52"/>
      <c r="CN339" s="52"/>
      <c r="CO339" s="52"/>
      <c r="CP339" s="52"/>
      <c r="CQ339" s="52"/>
      <c r="CR339" s="52"/>
      <c r="CS339" s="52"/>
      <c r="CT339" s="52"/>
      <c r="CU339" s="52"/>
      <c r="CV339" s="52"/>
      <c r="CW339" s="52"/>
      <c r="CX339" s="52"/>
      <c r="CY339" s="52"/>
      <c r="CZ339" s="52"/>
      <c r="DA339" s="52"/>
      <c r="DB339" s="52"/>
      <c r="DC339" s="52"/>
      <c r="DD339" s="52"/>
      <c r="DE339" s="52"/>
      <c r="DF339" s="52"/>
      <c r="DG339" s="52"/>
      <c r="DH339" s="52"/>
      <c r="DI339" s="52"/>
      <c r="DJ339" s="52"/>
      <c r="DK339" s="52"/>
      <c r="DL339" s="52"/>
      <c r="DM339" s="52"/>
      <c r="DN339" s="52"/>
      <c r="DO339" s="52"/>
      <c r="DP339" s="52"/>
      <c r="DQ339" s="52"/>
      <c r="DR339" s="52"/>
      <c r="DS339" s="52"/>
      <c r="DT339" s="52"/>
      <c r="DU339" s="52"/>
      <c r="DV339" s="52"/>
      <c r="DW339" s="52"/>
      <c r="DX339" s="52"/>
      <c r="DY339" s="52"/>
      <c r="DZ339" s="52"/>
      <c r="EA339" s="52"/>
      <c r="EB339" s="52"/>
      <c r="EC339" s="52"/>
      <c r="ED339" s="52"/>
      <c r="EE339" s="52"/>
      <c r="EF339" s="52"/>
      <c r="EG339" s="52"/>
      <c r="EH339" s="52"/>
      <c r="EI339" s="52"/>
      <c r="EJ339" s="52"/>
      <c r="EK339" s="52"/>
      <c r="EL339" s="52"/>
      <c r="EM339" s="52"/>
      <c r="EN339" s="52"/>
      <c r="EO339" s="52"/>
      <c r="EP339" s="52"/>
      <c r="EQ339" s="52"/>
      <c r="ER339" s="52"/>
      <c r="ES339" s="52"/>
      <c r="ET339" s="52"/>
      <c r="EU339" s="52"/>
      <c r="EV339" s="52"/>
      <c r="EW339" s="52"/>
      <c r="EX339" s="52"/>
      <c r="EY339" s="52"/>
      <c r="EZ339" s="52"/>
      <c r="FA339" s="52"/>
      <c r="FB339" s="52"/>
      <c r="FC339" s="52"/>
      <c r="FD339" s="52"/>
      <c r="FE339" s="52"/>
      <c r="FF339" s="52"/>
      <c r="FG339" s="52"/>
      <c r="FH339" s="52"/>
      <c r="FI339" s="52"/>
      <c r="FJ339" s="52"/>
      <c r="FK339" s="52"/>
      <c r="FL339" s="52"/>
      <c r="FM339" s="52"/>
      <c r="FN339" s="52"/>
      <c r="FO339" s="52"/>
      <c r="FP339" s="52"/>
      <c r="FQ339" s="52"/>
      <c r="FR339" s="52"/>
      <c r="FS339" s="52"/>
      <c r="FT339" s="52"/>
      <c r="FU339" s="52"/>
      <c r="FV339" s="52"/>
      <c r="FW339" s="52"/>
      <c r="FX339" s="52"/>
      <c r="FY339" s="52"/>
      <c r="FZ339" s="52"/>
      <c r="GA339" s="52"/>
      <c r="GB339" s="52"/>
      <c r="GC339" s="52"/>
      <c r="GD339" s="52"/>
      <c r="GE339" s="52"/>
      <c r="GF339" s="52"/>
      <c r="GG339" s="52"/>
      <c r="GH339" s="52"/>
      <c r="GI339" s="52"/>
      <c r="GJ339" s="52"/>
      <c r="GK339" s="52"/>
      <c r="GL339" s="52"/>
      <c r="GM339" s="52"/>
      <c r="GN339" s="52"/>
      <c r="GO339" s="52"/>
      <c r="GP339" s="52"/>
      <c r="GQ339" s="52"/>
      <c r="GR339" s="52"/>
      <c r="GS339" s="52"/>
      <c r="GT339" s="52"/>
      <c r="GU339" s="52"/>
      <c r="GV339" s="52"/>
      <c r="GW339" s="52"/>
      <c r="GX339" s="52"/>
      <c r="GY339" s="52"/>
      <c r="GZ339" s="52"/>
      <c r="HA339" s="52"/>
      <c r="HB339" s="52"/>
      <c r="HC339" s="52"/>
      <c r="HD339" s="52"/>
      <c r="HE339" s="52"/>
      <c r="HF339" s="52"/>
      <c r="HG339" s="52"/>
      <c r="HH339" s="52"/>
      <c r="HI339" s="52"/>
      <c r="HJ339" s="52"/>
      <c r="HK339" s="52"/>
      <c r="HL339" s="52"/>
      <c r="HM339" s="52"/>
      <c r="HN339" s="52"/>
      <c r="HO339" s="52"/>
      <c r="HP339" s="52"/>
      <c r="HQ339" s="52"/>
      <c r="HR339" s="52"/>
      <c r="HS339" s="52"/>
      <c r="HT339" s="52"/>
      <c r="HU339" s="52"/>
      <c r="HV339" s="52"/>
      <c r="HW339" s="52"/>
      <c r="HX339" s="52"/>
      <c r="HY339" s="52"/>
      <c r="HZ339" s="52"/>
      <c r="IA339" s="52"/>
      <c r="IB339" s="52"/>
      <c r="IC339" s="52"/>
      <c r="ID339" s="52"/>
      <c r="IE339" s="52"/>
      <c r="IF339" s="52"/>
      <c r="IG339" s="52"/>
      <c r="IH339" s="52"/>
      <c r="II339" s="52"/>
      <c r="IJ339" s="52"/>
      <c r="IK339" s="52"/>
      <c r="IL339" s="52"/>
      <c r="IM339" s="52"/>
      <c r="IN339" s="52"/>
      <c r="IO339" s="52"/>
      <c r="IP339" s="52"/>
      <c r="IQ339" s="52"/>
      <c r="IR339" s="52"/>
      <c r="IS339" s="52"/>
      <c r="IT339" s="52"/>
      <c r="IU339" s="52"/>
      <c r="IV339" s="52"/>
      <c r="IW339" s="52"/>
    </row>
    <row r="340" ht="12.75" customHeight="1">
      <c r="A340" s="52"/>
      <c r="B340" s="84"/>
      <c r="C340" s="84"/>
      <c r="D340" s="84"/>
      <c r="E340" s="84"/>
      <c r="F340" s="84"/>
      <c r="G340" s="84"/>
      <c r="H340" s="412" t="s">
        <v>724</v>
      </c>
      <c r="I340" s="394" t="s">
        <v>18</v>
      </c>
      <c r="J340" s="394" t="s">
        <v>18</v>
      </c>
      <c r="K340" s="394" t="s">
        <v>18</v>
      </c>
      <c r="L340" s="410">
        <v>45950.0</v>
      </c>
      <c r="M340" s="396" t="s">
        <v>55</v>
      </c>
      <c r="N340" s="397">
        <v>333937.8</v>
      </c>
      <c r="O340" s="398">
        <v>0.0</v>
      </c>
      <c r="P340" s="398">
        <v>0.0</v>
      </c>
      <c r="Q340" s="398">
        <v>0.0</v>
      </c>
      <c r="R340" s="315">
        <v>333937.8</v>
      </c>
      <c r="S340" s="398">
        <v>0.0</v>
      </c>
      <c r="T340" s="413" t="s">
        <v>725</v>
      </c>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c r="CI340" s="52"/>
      <c r="CJ340" s="52"/>
      <c r="CK340" s="52"/>
      <c r="CL340" s="52"/>
      <c r="CM340" s="52"/>
      <c r="CN340" s="52"/>
      <c r="CO340" s="52"/>
      <c r="CP340" s="52"/>
      <c r="CQ340" s="52"/>
      <c r="CR340" s="52"/>
      <c r="CS340" s="52"/>
      <c r="CT340" s="52"/>
      <c r="CU340" s="52"/>
      <c r="CV340" s="52"/>
      <c r="CW340" s="52"/>
      <c r="CX340" s="52"/>
      <c r="CY340" s="52"/>
      <c r="CZ340" s="52"/>
      <c r="DA340" s="52"/>
      <c r="DB340" s="52"/>
      <c r="DC340" s="52"/>
      <c r="DD340" s="52"/>
      <c r="DE340" s="52"/>
      <c r="DF340" s="52"/>
      <c r="DG340" s="52"/>
      <c r="DH340" s="52"/>
      <c r="DI340" s="52"/>
      <c r="DJ340" s="52"/>
      <c r="DK340" s="52"/>
      <c r="DL340" s="52"/>
      <c r="DM340" s="52"/>
      <c r="DN340" s="52"/>
      <c r="DO340" s="52"/>
      <c r="DP340" s="52"/>
      <c r="DQ340" s="52"/>
      <c r="DR340" s="52"/>
      <c r="DS340" s="52"/>
      <c r="DT340" s="52"/>
      <c r="DU340" s="52"/>
      <c r="DV340" s="52"/>
      <c r="DW340" s="52"/>
      <c r="DX340" s="52"/>
      <c r="DY340" s="52"/>
      <c r="DZ340" s="52"/>
      <c r="EA340" s="52"/>
      <c r="EB340" s="52"/>
      <c r="EC340" s="52"/>
      <c r="ED340" s="52"/>
      <c r="EE340" s="52"/>
      <c r="EF340" s="52"/>
      <c r="EG340" s="52"/>
      <c r="EH340" s="52"/>
      <c r="EI340" s="52"/>
      <c r="EJ340" s="52"/>
      <c r="EK340" s="52"/>
      <c r="EL340" s="52"/>
      <c r="EM340" s="52"/>
      <c r="EN340" s="52"/>
      <c r="EO340" s="52"/>
      <c r="EP340" s="52"/>
      <c r="EQ340" s="52"/>
      <c r="ER340" s="52"/>
      <c r="ES340" s="52"/>
      <c r="ET340" s="52"/>
      <c r="EU340" s="52"/>
      <c r="EV340" s="52"/>
      <c r="EW340" s="52"/>
      <c r="EX340" s="52"/>
      <c r="EY340" s="52"/>
      <c r="EZ340" s="52"/>
      <c r="FA340" s="52"/>
      <c r="FB340" s="52"/>
      <c r="FC340" s="52"/>
      <c r="FD340" s="52"/>
      <c r="FE340" s="52"/>
      <c r="FF340" s="52"/>
      <c r="FG340" s="52"/>
      <c r="FH340" s="52"/>
      <c r="FI340" s="52"/>
      <c r="FJ340" s="52"/>
      <c r="FK340" s="52"/>
      <c r="FL340" s="52"/>
      <c r="FM340" s="52"/>
      <c r="FN340" s="52"/>
      <c r="FO340" s="52"/>
      <c r="FP340" s="52"/>
      <c r="FQ340" s="52"/>
      <c r="FR340" s="52"/>
      <c r="FS340" s="52"/>
      <c r="FT340" s="52"/>
      <c r="FU340" s="52"/>
      <c r="FV340" s="52"/>
      <c r="FW340" s="52"/>
      <c r="FX340" s="52"/>
      <c r="FY340" s="52"/>
      <c r="FZ340" s="52"/>
      <c r="GA340" s="52"/>
      <c r="GB340" s="52"/>
      <c r="GC340" s="52"/>
      <c r="GD340" s="52"/>
      <c r="GE340" s="52"/>
      <c r="GF340" s="52"/>
      <c r="GG340" s="52"/>
      <c r="GH340" s="52"/>
      <c r="GI340" s="52"/>
      <c r="GJ340" s="52"/>
      <c r="GK340" s="52"/>
      <c r="GL340" s="52"/>
      <c r="GM340" s="52"/>
      <c r="GN340" s="52"/>
      <c r="GO340" s="52"/>
      <c r="GP340" s="52"/>
      <c r="GQ340" s="52"/>
      <c r="GR340" s="52"/>
      <c r="GS340" s="52"/>
      <c r="GT340" s="52"/>
      <c r="GU340" s="52"/>
      <c r="GV340" s="52"/>
      <c r="GW340" s="52"/>
      <c r="GX340" s="52"/>
      <c r="GY340" s="52"/>
      <c r="GZ340" s="52"/>
      <c r="HA340" s="52"/>
      <c r="HB340" s="52"/>
      <c r="HC340" s="52"/>
      <c r="HD340" s="52"/>
      <c r="HE340" s="52"/>
      <c r="HF340" s="52"/>
      <c r="HG340" s="52"/>
      <c r="HH340" s="52"/>
      <c r="HI340" s="52"/>
      <c r="HJ340" s="52"/>
      <c r="HK340" s="52"/>
      <c r="HL340" s="52"/>
      <c r="HM340" s="52"/>
      <c r="HN340" s="52"/>
      <c r="HO340" s="52"/>
      <c r="HP340" s="52"/>
      <c r="HQ340" s="52"/>
      <c r="HR340" s="52"/>
      <c r="HS340" s="52"/>
      <c r="HT340" s="52"/>
      <c r="HU340" s="52"/>
      <c r="HV340" s="52"/>
      <c r="HW340" s="52"/>
      <c r="HX340" s="52"/>
      <c r="HY340" s="52"/>
      <c r="HZ340" s="52"/>
      <c r="IA340" s="52"/>
      <c r="IB340" s="52"/>
      <c r="IC340" s="52"/>
      <c r="ID340" s="52"/>
      <c r="IE340" s="52"/>
      <c r="IF340" s="52"/>
      <c r="IG340" s="52"/>
      <c r="IH340" s="52"/>
      <c r="II340" s="52"/>
      <c r="IJ340" s="52"/>
      <c r="IK340" s="52"/>
      <c r="IL340" s="52"/>
      <c r="IM340" s="52"/>
      <c r="IN340" s="52"/>
      <c r="IO340" s="52"/>
      <c r="IP340" s="52"/>
      <c r="IQ340" s="52"/>
      <c r="IR340" s="52"/>
      <c r="IS340" s="52"/>
      <c r="IT340" s="52"/>
      <c r="IU340" s="52"/>
      <c r="IV340" s="52"/>
      <c r="IW340" s="52"/>
    </row>
    <row r="341" ht="12.75" customHeight="1">
      <c r="A341" s="52"/>
      <c r="B341" s="84"/>
      <c r="C341" s="84"/>
      <c r="D341" s="84"/>
      <c r="E341" s="84"/>
      <c r="F341" s="84"/>
      <c r="G341" s="84"/>
      <c r="H341" s="412" t="s">
        <v>726</v>
      </c>
      <c r="I341" s="394" t="s">
        <v>18</v>
      </c>
      <c r="J341" s="394" t="s">
        <v>18</v>
      </c>
      <c r="K341" s="394" t="s">
        <v>18</v>
      </c>
      <c r="L341" s="403">
        <v>45994.0</v>
      </c>
      <c r="M341" s="396" t="s">
        <v>55</v>
      </c>
      <c r="N341" s="397">
        <v>333937.8</v>
      </c>
      <c r="O341" s="398">
        <v>0.0</v>
      </c>
      <c r="P341" s="398">
        <v>0.0</v>
      </c>
      <c r="Q341" s="398">
        <v>0.0</v>
      </c>
      <c r="R341" s="315">
        <v>333937.8</v>
      </c>
      <c r="S341" s="398">
        <v>0.0</v>
      </c>
      <c r="T341" s="413" t="s">
        <v>727</v>
      </c>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c r="CI341" s="52"/>
      <c r="CJ341" s="52"/>
      <c r="CK341" s="52"/>
      <c r="CL341" s="52"/>
      <c r="CM341" s="52"/>
      <c r="CN341" s="52"/>
      <c r="CO341" s="52"/>
      <c r="CP341" s="52"/>
      <c r="CQ341" s="52"/>
      <c r="CR341" s="52"/>
      <c r="CS341" s="52"/>
      <c r="CT341" s="52"/>
      <c r="CU341" s="52"/>
      <c r="CV341" s="52"/>
      <c r="CW341" s="52"/>
      <c r="CX341" s="52"/>
      <c r="CY341" s="52"/>
      <c r="CZ341" s="52"/>
      <c r="DA341" s="52"/>
      <c r="DB341" s="52"/>
      <c r="DC341" s="52"/>
      <c r="DD341" s="52"/>
      <c r="DE341" s="52"/>
      <c r="DF341" s="52"/>
      <c r="DG341" s="52"/>
      <c r="DH341" s="52"/>
      <c r="DI341" s="52"/>
      <c r="DJ341" s="52"/>
      <c r="DK341" s="52"/>
      <c r="DL341" s="52"/>
      <c r="DM341" s="52"/>
      <c r="DN341" s="52"/>
      <c r="DO341" s="52"/>
      <c r="DP341" s="52"/>
      <c r="DQ341" s="52"/>
      <c r="DR341" s="52"/>
      <c r="DS341" s="52"/>
      <c r="DT341" s="52"/>
      <c r="DU341" s="52"/>
      <c r="DV341" s="52"/>
      <c r="DW341" s="52"/>
      <c r="DX341" s="52"/>
      <c r="DY341" s="52"/>
      <c r="DZ341" s="52"/>
      <c r="EA341" s="52"/>
      <c r="EB341" s="52"/>
      <c r="EC341" s="52"/>
      <c r="ED341" s="52"/>
      <c r="EE341" s="52"/>
      <c r="EF341" s="52"/>
      <c r="EG341" s="52"/>
      <c r="EH341" s="52"/>
      <c r="EI341" s="52"/>
      <c r="EJ341" s="52"/>
      <c r="EK341" s="52"/>
      <c r="EL341" s="52"/>
      <c r="EM341" s="52"/>
      <c r="EN341" s="52"/>
      <c r="EO341" s="52"/>
      <c r="EP341" s="52"/>
      <c r="EQ341" s="52"/>
      <c r="ER341" s="52"/>
      <c r="ES341" s="52"/>
      <c r="ET341" s="52"/>
      <c r="EU341" s="52"/>
      <c r="EV341" s="52"/>
      <c r="EW341" s="52"/>
      <c r="EX341" s="52"/>
      <c r="EY341" s="52"/>
      <c r="EZ341" s="52"/>
      <c r="FA341" s="52"/>
      <c r="FB341" s="52"/>
      <c r="FC341" s="52"/>
      <c r="FD341" s="52"/>
      <c r="FE341" s="52"/>
      <c r="FF341" s="52"/>
      <c r="FG341" s="52"/>
      <c r="FH341" s="52"/>
      <c r="FI341" s="52"/>
      <c r="FJ341" s="52"/>
      <c r="FK341" s="52"/>
      <c r="FL341" s="52"/>
      <c r="FM341" s="52"/>
      <c r="FN341" s="52"/>
      <c r="FO341" s="52"/>
      <c r="FP341" s="52"/>
      <c r="FQ341" s="52"/>
      <c r="FR341" s="52"/>
      <c r="FS341" s="52"/>
      <c r="FT341" s="52"/>
      <c r="FU341" s="52"/>
      <c r="FV341" s="52"/>
      <c r="FW341" s="52"/>
      <c r="FX341" s="52"/>
      <c r="FY341" s="52"/>
      <c r="FZ341" s="52"/>
      <c r="GA341" s="52"/>
      <c r="GB341" s="52"/>
      <c r="GC341" s="52"/>
      <c r="GD341" s="52"/>
      <c r="GE341" s="52"/>
      <c r="GF341" s="52"/>
      <c r="GG341" s="52"/>
      <c r="GH341" s="52"/>
      <c r="GI341" s="52"/>
      <c r="GJ341" s="52"/>
      <c r="GK341" s="52"/>
      <c r="GL341" s="52"/>
      <c r="GM341" s="52"/>
      <c r="GN341" s="52"/>
      <c r="GO341" s="52"/>
      <c r="GP341" s="52"/>
      <c r="GQ341" s="52"/>
      <c r="GR341" s="52"/>
      <c r="GS341" s="52"/>
      <c r="GT341" s="52"/>
      <c r="GU341" s="52"/>
      <c r="GV341" s="52"/>
      <c r="GW341" s="52"/>
      <c r="GX341" s="52"/>
      <c r="GY341" s="52"/>
      <c r="GZ341" s="52"/>
      <c r="HA341" s="52"/>
      <c r="HB341" s="52"/>
      <c r="HC341" s="52"/>
      <c r="HD341" s="52"/>
      <c r="HE341" s="52"/>
      <c r="HF341" s="52"/>
      <c r="HG341" s="52"/>
      <c r="HH341" s="52"/>
      <c r="HI341" s="52"/>
      <c r="HJ341" s="52"/>
      <c r="HK341" s="52"/>
      <c r="HL341" s="52"/>
      <c r="HM341" s="52"/>
      <c r="HN341" s="52"/>
      <c r="HO341" s="52"/>
      <c r="HP341" s="52"/>
      <c r="HQ341" s="52"/>
      <c r="HR341" s="52"/>
      <c r="HS341" s="52"/>
      <c r="HT341" s="52"/>
      <c r="HU341" s="52"/>
      <c r="HV341" s="52"/>
      <c r="HW341" s="52"/>
      <c r="HX341" s="52"/>
      <c r="HY341" s="52"/>
      <c r="HZ341" s="52"/>
      <c r="IA341" s="52"/>
      <c r="IB341" s="52"/>
      <c r="IC341" s="52"/>
      <c r="ID341" s="52"/>
      <c r="IE341" s="52"/>
      <c r="IF341" s="52"/>
      <c r="IG341" s="52"/>
      <c r="IH341" s="52"/>
      <c r="II341" s="52"/>
      <c r="IJ341" s="52"/>
      <c r="IK341" s="52"/>
      <c r="IL341" s="52"/>
      <c r="IM341" s="52"/>
      <c r="IN341" s="52"/>
      <c r="IO341" s="52"/>
      <c r="IP341" s="52"/>
      <c r="IQ341" s="52"/>
      <c r="IR341" s="52"/>
      <c r="IS341" s="52"/>
      <c r="IT341" s="52"/>
      <c r="IU341" s="52"/>
      <c r="IV341" s="52"/>
      <c r="IW341" s="52"/>
    </row>
    <row r="342" ht="12.75" customHeight="1">
      <c r="A342" s="52"/>
      <c r="B342" s="84"/>
      <c r="C342" s="84"/>
      <c r="D342" s="86"/>
      <c r="E342" s="86"/>
      <c r="F342" s="86"/>
      <c r="G342" s="86"/>
      <c r="H342" s="412" t="s">
        <v>728</v>
      </c>
      <c r="I342" s="394" t="s">
        <v>18</v>
      </c>
      <c r="J342" s="394" t="s">
        <v>18</v>
      </c>
      <c r="K342" s="394" t="s">
        <v>18</v>
      </c>
      <c r="L342" s="403">
        <v>46122.0</v>
      </c>
      <c r="M342" s="396" t="s">
        <v>55</v>
      </c>
      <c r="N342" s="397">
        <v>333937.8</v>
      </c>
      <c r="O342" s="398">
        <v>0.0</v>
      </c>
      <c r="P342" s="398">
        <v>0.0</v>
      </c>
      <c r="Q342" s="398">
        <v>0.0</v>
      </c>
      <c r="R342" s="315">
        <v>333937.8</v>
      </c>
      <c r="S342" s="398">
        <v>0.0</v>
      </c>
      <c r="T342" s="413" t="s">
        <v>729</v>
      </c>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c r="CI342" s="52"/>
      <c r="CJ342" s="52"/>
      <c r="CK342" s="52"/>
      <c r="CL342" s="52"/>
      <c r="CM342" s="52"/>
      <c r="CN342" s="52"/>
      <c r="CO342" s="52"/>
      <c r="CP342" s="52"/>
      <c r="CQ342" s="52"/>
      <c r="CR342" s="52"/>
      <c r="CS342" s="52"/>
      <c r="CT342" s="52"/>
      <c r="CU342" s="52"/>
      <c r="CV342" s="52"/>
      <c r="CW342" s="52"/>
      <c r="CX342" s="52"/>
      <c r="CY342" s="52"/>
      <c r="CZ342" s="52"/>
      <c r="DA342" s="52"/>
      <c r="DB342" s="52"/>
      <c r="DC342" s="52"/>
      <c r="DD342" s="52"/>
      <c r="DE342" s="52"/>
      <c r="DF342" s="52"/>
      <c r="DG342" s="52"/>
      <c r="DH342" s="52"/>
      <c r="DI342" s="52"/>
      <c r="DJ342" s="52"/>
      <c r="DK342" s="52"/>
      <c r="DL342" s="52"/>
      <c r="DM342" s="52"/>
      <c r="DN342" s="52"/>
      <c r="DO342" s="52"/>
      <c r="DP342" s="52"/>
      <c r="DQ342" s="52"/>
      <c r="DR342" s="52"/>
      <c r="DS342" s="52"/>
      <c r="DT342" s="52"/>
      <c r="DU342" s="52"/>
      <c r="DV342" s="52"/>
      <c r="DW342" s="52"/>
      <c r="DX342" s="52"/>
      <c r="DY342" s="52"/>
      <c r="DZ342" s="52"/>
      <c r="EA342" s="52"/>
      <c r="EB342" s="52"/>
      <c r="EC342" s="52"/>
      <c r="ED342" s="52"/>
      <c r="EE342" s="52"/>
      <c r="EF342" s="52"/>
      <c r="EG342" s="52"/>
      <c r="EH342" s="52"/>
      <c r="EI342" s="52"/>
      <c r="EJ342" s="52"/>
      <c r="EK342" s="52"/>
      <c r="EL342" s="52"/>
      <c r="EM342" s="52"/>
      <c r="EN342" s="52"/>
      <c r="EO342" s="52"/>
      <c r="EP342" s="52"/>
      <c r="EQ342" s="52"/>
      <c r="ER342" s="52"/>
      <c r="ES342" s="52"/>
      <c r="ET342" s="52"/>
      <c r="EU342" s="52"/>
      <c r="EV342" s="52"/>
      <c r="EW342" s="52"/>
      <c r="EX342" s="52"/>
      <c r="EY342" s="52"/>
      <c r="EZ342" s="52"/>
      <c r="FA342" s="52"/>
      <c r="FB342" s="52"/>
      <c r="FC342" s="52"/>
      <c r="FD342" s="52"/>
      <c r="FE342" s="52"/>
      <c r="FF342" s="52"/>
      <c r="FG342" s="52"/>
      <c r="FH342" s="52"/>
      <c r="FI342" s="52"/>
      <c r="FJ342" s="52"/>
      <c r="FK342" s="52"/>
      <c r="FL342" s="52"/>
      <c r="FM342" s="52"/>
      <c r="FN342" s="52"/>
      <c r="FO342" s="52"/>
      <c r="FP342" s="52"/>
      <c r="FQ342" s="52"/>
      <c r="FR342" s="52"/>
      <c r="FS342" s="52"/>
      <c r="FT342" s="52"/>
      <c r="FU342" s="52"/>
      <c r="FV342" s="52"/>
      <c r="FW342" s="52"/>
      <c r="FX342" s="52"/>
      <c r="FY342" s="52"/>
      <c r="FZ342" s="52"/>
      <c r="GA342" s="52"/>
      <c r="GB342" s="52"/>
      <c r="GC342" s="52"/>
      <c r="GD342" s="52"/>
      <c r="GE342" s="52"/>
      <c r="GF342" s="52"/>
      <c r="GG342" s="52"/>
      <c r="GH342" s="52"/>
      <c r="GI342" s="52"/>
      <c r="GJ342" s="52"/>
      <c r="GK342" s="52"/>
      <c r="GL342" s="52"/>
      <c r="GM342" s="52"/>
      <c r="GN342" s="52"/>
      <c r="GO342" s="52"/>
      <c r="GP342" s="52"/>
      <c r="GQ342" s="52"/>
      <c r="GR342" s="52"/>
      <c r="GS342" s="52"/>
      <c r="GT342" s="52"/>
      <c r="GU342" s="52"/>
      <c r="GV342" s="52"/>
      <c r="GW342" s="52"/>
      <c r="GX342" s="52"/>
      <c r="GY342" s="52"/>
      <c r="GZ342" s="52"/>
      <c r="HA342" s="52"/>
      <c r="HB342" s="52"/>
      <c r="HC342" s="52"/>
      <c r="HD342" s="52"/>
      <c r="HE342" s="52"/>
      <c r="HF342" s="52"/>
      <c r="HG342" s="52"/>
      <c r="HH342" s="52"/>
      <c r="HI342" s="52"/>
      <c r="HJ342" s="52"/>
      <c r="HK342" s="52"/>
      <c r="HL342" s="52"/>
      <c r="HM342" s="52"/>
      <c r="HN342" s="52"/>
      <c r="HO342" s="52"/>
      <c r="HP342" s="52"/>
      <c r="HQ342" s="52"/>
      <c r="HR342" s="52"/>
      <c r="HS342" s="52"/>
      <c r="HT342" s="52"/>
      <c r="HU342" s="52"/>
      <c r="HV342" s="52"/>
      <c r="HW342" s="52"/>
      <c r="HX342" s="52"/>
      <c r="HY342" s="52"/>
      <c r="HZ342" s="52"/>
      <c r="IA342" s="52"/>
      <c r="IB342" s="52"/>
      <c r="IC342" s="52"/>
      <c r="ID342" s="52"/>
      <c r="IE342" s="52"/>
      <c r="IF342" s="52"/>
      <c r="IG342" s="52"/>
      <c r="IH342" s="52"/>
      <c r="II342" s="52"/>
      <c r="IJ342" s="52"/>
      <c r="IK342" s="52"/>
      <c r="IL342" s="52"/>
      <c r="IM342" s="52"/>
      <c r="IN342" s="52"/>
      <c r="IO342" s="52"/>
      <c r="IP342" s="52"/>
      <c r="IQ342" s="52"/>
      <c r="IR342" s="52"/>
      <c r="IS342" s="52"/>
      <c r="IT342" s="52"/>
      <c r="IU342" s="52"/>
      <c r="IV342" s="52"/>
      <c r="IW342" s="52"/>
    </row>
    <row r="343" ht="12.75" customHeight="1">
      <c r="A343" s="17"/>
      <c r="B343" s="414"/>
      <c r="C343" s="378">
        <f>SUM(C307)</f>
        <v>21245641.2</v>
      </c>
      <c r="D343" s="379"/>
      <c r="E343" s="378">
        <f>SUM(E307:E337)</f>
        <v>21245641.2</v>
      </c>
      <c r="F343" s="384"/>
      <c r="G343" s="381"/>
      <c r="H343" s="381"/>
      <c r="I343" s="382"/>
      <c r="J343" s="383"/>
      <c r="K343" s="384"/>
      <c r="L343" s="384"/>
      <c r="M343" s="384"/>
      <c r="N343" s="349">
        <f>SUM(N307:N342)</f>
        <v>21245641.2</v>
      </c>
      <c r="O343" s="351">
        <f>SUM(O202:O337)</f>
        <v>0</v>
      </c>
      <c r="P343" s="349">
        <f t="shared" ref="P343:Q343" si="6">SUM(P307:P337)</f>
        <v>0</v>
      </c>
      <c r="Q343" s="349">
        <f t="shared" si="6"/>
        <v>0</v>
      </c>
      <c r="R343" s="349">
        <f>SUM(R307:R342)</f>
        <v>21245641.2</v>
      </c>
      <c r="S343" s="349">
        <f>SUM(S307:S337)</f>
        <v>0</v>
      </c>
      <c r="T343" s="384"/>
      <c r="U343" s="52"/>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c r="ID343" s="17"/>
      <c r="IE343" s="17"/>
      <c r="IF343" s="17"/>
      <c r="IG343" s="17"/>
      <c r="IH343" s="17"/>
      <c r="II343" s="17"/>
      <c r="IJ343" s="17"/>
      <c r="IK343" s="17"/>
      <c r="IL343" s="17"/>
      <c r="IM343" s="17"/>
      <c r="IN343" s="17"/>
      <c r="IO343" s="17"/>
      <c r="IP343" s="17"/>
      <c r="IQ343" s="17"/>
      <c r="IR343" s="17"/>
      <c r="IS343" s="17"/>
      <c r="IT343" s="17"/>
      <c r="IU343" s="17"/>
      <c r="IV343" s="17"/>
      <c r="IW343" s="17"/>
    </row>
    <row r="344" ht="45.75" customHeight="1">
      <c r="A344" s="415"/>
      <c r="B344" s="416" t="s">
        <v>730</v>
      </c>
      <c r="C344" s="417">
        <f>+E344+E347</f>
        <v>10000000</v>
      </c>
      <c r="D344" s="418" t="s">
        <v>731</v>
      </c>
      <c r="E344" s="417">
        <v>9134923.0</v>
      </c>
      <c r="F344" s="419" t="s">
        <v>732</v>
      </c>
      <c r="G344" s="420">
        <v>1.03351867E8</v>
      </c>
      <c r="H344" s="421" t="s">
        <v>334</v>
      </c>
      <c r="I344" s="422">
        <v>1.0</v>
      </c>
      <c r="J344" s="423">
        <v>45969.0</v>
      </c>
      <c r="K344" s="424" t="s">
        <v>18</v>
      </c>
      <c r="L344" s="424" t="s">
        <v>18</v>
      </c>
      <c r="M344" s="421" t="s">
        <v>55</v>
      </c>
      <c r="N344" s="424">
        <v>4000000.0</v>
      </c>
      <c r="O344" s="425">
        <v>0.0</v>
      </c>
      <c r="P344" s="424">
        <v>0.0</v>
      </c>
      <c r="Q344" s="425">
        <v>0.0</v>
      </c>
      <c r="R344" s="426">
        <v>0.0</v>
      </c>
      <c r="S344" s="427">
        <f>E400-N344</f>
        <v>226503281.6</v>
      </c>
      <c r="T344" s="428"/>
      <c r="U344" s="429"/>
      <c r="V344" s="415"/>
      <c r="W344" s="415"/>
      <c r="X344" s="415"/>
      <c r="Y344" s="415"/>
      <c r="Z344" s="415"/>
      <c r="AA344" s="415"/>
      <c r="AB344" s="415"/>
      <c r="AC344" s="415"/>
      <c r="AD344" s="415"/>
      <c r="AE344" s="415"/>
      <c r="AF344" s="415"/>
      <c r="AG344" s="415"/>
      <c r="AH344" s="415"/>
      <c r="AI344" s="415"/>
      <c r="AJ344" s="415"/>
      <c r="AK344" s="415"/>
      <c r="AL344" s="415"/>
      <c r="AM344" s="415"/>
      <c r="AN344" s="415"/>
      <c r="AO344" s="415"/>
      <c r="AP344" s="415"/>
      <c r="AQ344" s="415"/>
      <c r="AR344" s="415"/>
      <c r="AS344" s="415"/>
      <c r="AT344" s="415"/>
      <c r="AU344" s="415"/>
      <c r="AV344" s="415"/>
      <c r="AW344" s="415"/>
      <c r="AX344" s="415"/>
      <c r="AY344" s="415"/>
      <c r="AZ344" s="415"/>
      <c r="BA344" s="415"/>
      <c r="BB344" s="415"/>
      <c r="BC344" s="415"/>
      <c r="BD344" s="415"/>
      <c r="BE344" s="415"/>
      <c r="BF344" s="415"/>
      <c r="BG344" s="415"/>
      <c r="BH344" s="415"/>
      <c r="BI344" s="415"/>
      <c r="BJ344" s="415"/>
      <c r="BK344" s="415"/>
      <c r="BL344" s="415"/>
      <c r="BM344" s="415"/>
      <c r="BN344" s="415"/>
      <c r="BO344" s="415"/>
      <c r="BP344" s="415"/>
      <c r="BQ344" s="415"/>
      <c r="BR344" s="415"/>
      <c r="BS344" s="415"/>
      <c r="BT344" s="415"/>
      <c r="BU344" s="415"/>
      <c r="BV344" s="415"/>
      <c r="BW344" s="415"/>
      <c r="BX344" s="415"/>
      <c r="BY344" s="415"/>
      <c r="BZ344" s="415"/>
      <c r="CA344" s="415"/>
      <c r="CB344" s="415"/>
      <c r="CC344" s="415"/>
      <c r="CD344" s="415"/>
      <c r="CE344" s="415"/>
      <c r="CF344" s="415"/>
      <c r="CG344" s="415"/>
      <c r="CH344" s="415"/>
      <c r="CI344" s="415"/>
      <c r="CJ344" s="415"/>
      <c r="CK344" s="415"/>
      <c r="CL344" s="415"/>
      <c r="CM344" s="415"/>
      <c r="CN344" s="415"/>
      <c r="CO344" s="415"/>
      <c r="CP344" s="415"/>
      <c r="CQ344" s="415"/>
      <c r="CR344" s="415"/>
      <c r="CS344" s="415"/>
      <c r="CT344" s="415"/>
      <c r="CU344" s="415"/>
      <c r="CV344" s="415"/>
      <c r="CW344" s="415"/>
      <c r="CX344" s="415"/>
      <c r="CY344" s="415"/>
      <c r="CZ344" s="415"/>
      <c r="DA344" s="415"/>
      <c r="DB344" s="415"/>
      <c r="DC344" s="415"/>
      <c r="DD344" s="415"/>
      <c r="DE344" s="415"/>
      <c r="DF344" s="415"/>
      <c r="DG344" s="415"/>
      <c r="DH344" s="415"/>
      <c r="DI344" s="415"/>
      <c r="DJ344" s="415"/>
      <c r="DK344" s="415"/>
      <c r="DL344" s="415"/>
      <c r="DM344" s="415"/>
      <c r="DN344" s="415"/>
      <c r="DO344" s="415"/>
      <c r="DP344" s="415"/>
      <c r="DQ344" s="415"/>
      <c r="DR344" s="415"/>
      <c r="DS344" s="415"/>
      <c r="DT344" s="415"/>
      <c r="DU344" s="415"/>
      <c r="DV344" s="415"/>
      <c r="DW344" s="415"/>
      <c r="DX344" s="415"/>
      <c r="DY344" s="415"/>
      <c r="DZ344" s="415"/>
      <c r="EA344" s="415"/>
      <c r="EB344" s="415"/>
      <c r="EC344" s="415"/>
      <c r="ED344" s="415"/>
      <c r="EE344" s="415"/>
      <c r="EF344" s="415"/>
      <c r="EG344" s="415"/>
      <c r="EH344" s="415"/>
      <c r="EI344" s="415"/>
      <c r="EJ344" s="415"/>
      <c r="EK344" s="415"/>
      <c r="EL344" s="415"/>
      <c r="EM344" s="415"/>
      <c r="EN344" s="415"/>
      <c r="EO344" s="415"/>
      <c r="EP344" s="415"/>
      <c r="EQ344" s="415"/>
      <c r="ER344" s="415"/>
      <c r="ES344" s="415"/>
      <c r="ET344" s="415"/>
      <c r="EU344" s="415"/>
      <c r="EV344" s="415"/>
      <c r="EW344" s="415"/>
      <c r="EX344" s="415"/>
      <c r="EY344" s="415"/>
      <c r="EZ344" s="415"/>
      <c r="FA344" s="415"/>
      <c r="FB344" s="415"/>
      <c r="FC344" s="415"/>
      <c r="FD344" s="415"/>
      <c r="FE344" s="415"/>
      <c r="FF344" s="415"/>
      <c r="FG344" s="415"/>
      <c r="FH344" s="415"/>
      <c r="FI344" s="415"/>
      <c r="FJ344" s="415"/>
      <c r="FK344" s="415"/>
      <c r="FL344" s="415"/>
      <c r="FM344" s="415"/>
      <c r="FN344" s="415"/>
      <c r="FO344" s="415"/>
      <c r="FP344" s="415"/>
      <c r="FQ344" s="415"/>
      <c r="FR344" s="415"/>
      <c r="FS344" s="415"/>
      <c r="FT344" s="415"/>
      <c r="FU344" s="415"/>
      <c r="FV344" s="415"/>
      <c r="FW344" s="415"/>
      <c r="FX344" s="415"/>
      <c r="FY344" s="415"/>
      <c r="FZ344" s="415"/>
      <c r="GA344" s="415"/>
      <c r="GB344" s="415"/>
      <c r="GC344" s="415"/>
      <c r="GD344" s="415"/>
      <c r="GE344" s="415"/>
      <c r="GF344" s="415"/>
      <c r="GG344" s="415"/>
      <c r="GH344" s="415"/>
      <c r="GI344" s="415"/>
      <c r="GJ344" s="415"/>
      <c r="GK344" s="415"/>
      <c r="GL344" s="415"/>
      <c r="GM344" s="415"/>
      <c r="GN344" s="415"/>
      <c r="GO344" s="415"/>
      <c r="GP344" s="415"/>
      <c r="GQ344" s="415"/>
      <c r="GR344" s="415"/>
      <c r="GS344" s="415"/>
      <c r="GT344" s="415"/>
      <c r="GU344" s="415"/>
      <c r="GV344" s="415"/>
      <c r="GW344" s="415"/>
      <c r="GX344" s="415"/>
      <c r="GY344" s="415"/>
      <c r="GZ344" s="415"/>
      <c r="HA344" s="415"/>
      <c r="HB344" s="415"/>
      <c r="HC344" s="415"/>
      <c r="HD344" s="415"/>
      <c r="HE344" s="415"/>
      <c r="HF344" s="415"/>
      <c r="HG344" s="415"/>
      <c r="HH344" s="415"/>
      <c r="HI344" s="415"/>
      <c r="HJ344" s="415"/>
      <c r="HK344" s="415"/>
      <c r="HL344" s="415"/>
      <c r="HM344" s="415"/>
      <c r="HN344" s="415"/>
      <c r="HO344" s="415"/>
      <c r="HP344" s="415"/>
      <c r="HQ344" s="415"/>
      <c r="HR344" s="415"/>
      <c r="HS344" s="415"/>
      <c r="HT344" s="415"/>
      <c r="HU344" s="415"/>
      <c r="HV344" s="415"/>
      <c r="HW344" s="415"/>
      <c r="HX344" s="415"/>
      <c r="HY344" s="415"/>
      <c r="HZ344" s="415"/>
      <c r="IA344" s="415"/>
      <c r="IB344" s="415"/>
      <c r="IC344" s="415"/>
      <c r="ID344" s="415"/>
      <c r="IE344" s="415"/>
      <c r="IF344" s="415"/>
      <c r="IG344" s="415"/>
      <c r="IH344" s="415"/>
      <c r="II344" s="415"/>
      <c r="IJ344" s="415"/>
      <c r="IK344" s="415"/>
      <c r="IL344" s="415"/>
      <c r="IM344" s="415"/>
      <c r="IN344" s="415"/>
      <c r="IO344" s="415"/>
      <c r="IP344" s="415"/>
      <c r="IQ344" s="415"/>
      <c r="IR344" s="415"/>
      <c r="IS344" s="415"/>
      <c r="IT344" s="415"/>
      <c r="IU344" s="415"/>
      <c r="IV344" s="415"/>
      <c r="IW344" s="415"/>
    </row>
    <row r="345" ht="70.5" customHeight="1">
      <c r="A345" s="415"/>
      <c r="B345" s="84"/>
      <c r="C345" s="84"/>
      <c r="D345" s="430"/>
      <c r="E345" s="84"/>
      <c r="F345" s="86"/>
      <c r="G345" s="86"/>
      <c r="H345" s="421" t="s">
        <v>733</v>
      </c>
      <c r="I345" s="422">
        <v>2.0</v>
      </c>
      <c r="J345" s="431">
        <v>46023.0</v>
      </c>
      <c r="K345" s="421" t="s">
        <v>18</v>
      </c>
      <c r="L345" s="422" t="s">
        <v>18</v>
      </c>
      <c r="M345" s="421" t="s">
        <v>55</v>
      </c>
      <c r="N345" s="424">
        <v>4000000.0</v>
      </c>
      <c r="O345" s="425">
        <v>0.0</v>
      </c>
      <c r="P345" s="424">
        <v>0.0</v>
      </c>
      <c r="Q345" s="425">
        <v>0.0</v>
      </c>
      <c r="R345" s="426">
        <v>0.0</v>
      </c>
      <c r="S345" s="427">
        <f t="shared" ref="S345:S399" si="7">S344-N345</f>
        <v>222503281.6</v>
      </c>
      <c r="T345" s="428"/>
      <c r="U345" s="429"/>
      <c r="V345" s="415"/>
      <c r="W345" s="415"/>
      <c r="X345" s="415"/>
      <c r="Y345" s="415"/>
      <c r="Z345" s="415"/>
      <c r="AA345" s="415"/>
      <c r="AB345" s="415"/>
      <c r="AC345" s="415"/>
      <c r="AD345" s="415"/>
      <c r="AE345" s="415"/>
      <c r="AF345" s="415"/>
      <c r="AG345" s="415"/>
      <c r="AH345" s="415"/>
      <c r="AI345" s="415"/>
      <c r="AJ345" s="415"/>
      <c r="AK345" s="415"/>
      <c r="AL345" s="415"/>
      <c r="AM345" s="415"/>
      <c r="AN345" s="415"/>
      <c r="AO345" s="415"/>
      <c r="AP345" s="415"/>
      <c r="AQ345" s="415"/>
      <c r="AR345" s="415"/>
      <c r="AS345" s="415"/>
      <c r="AT345" s="415"/>
      <c r="AU345" s="415"/>
      <c r="AV345" s="415"/>
      <c r="AW345" s="415"/>
      <c r="AX345" s="415"/>
      <c r="AY345" s="415"/>
      <c r="AZ345" s="415"/>
      <c r="BA345" s="415"/>
      <c r="BB345" s="415"/>
      <c r="BC345" s="415"/>
      <c r="BD345" s="415"/>
      <c r="BE345" s="415"/>
      <c r="BF345" s="415"/>
      <c r="BG345" s="415"/>
      <c r="BH345" s="415"/>
      <c r="BI345" s="415"/>
      <c r="BJ345" s="415"/>
      <c r="BK345" s="415"/>
      <c r="BL345" s="415"/>
      <c r="BM345" s="415"/>
      <c r="BN345" s="415"/>
      <c r="BO345" s="415"/>
      <c r="BP345" s="415"/>
      <c r="BQ345" s="415"/>
      <c r="BR345" s="415"/>
      <c r="BS345" s="415"/>
      <c r="BT345" s="415"/>
      <c r="BU345" s="415"/>
      <c r="BV345" s="415"/>
      <c r="BW345" s="415"/>
      <c r="BX345" s="415"/>
      <c r="BY345" s="415"/>
      <c r="BZ345" s="415"/>
      <c r="CA345" s="415"/>
      <c r="CB345" s="415"/>
      <c r="CC345" s="415"/>
      <c r="CD345" s="415"/>
      <c r="CE345" s="415"/>
      <c r="CF345" s="415"/>
      <c r="CG345" s="415"/>
      <c r="CH345" s="415"/>
      <c r="CI345" s="415"/>
      <c r="CJ345" s="415"/>
      <c r="CK345" s="415"/>
      <c r="CL345" s="415"/>
      <c r="CM345" s="415"/>
      <c r="CN345" s="415"/>
      <c r="CO345" s="415"/>
      <c r="CP345" s="415"/>
      <c r="CQ345" s="415"/>
      <c r="CR345" s="415"/>
      <c r="CS345" s="415"/>
      <c r="CT345" s="415"/>
      <c r="CU345" s="415"/>
      <c r="CV345" s="415"/>
      <c r="CW345" s="415"/>
      <c r="CX345" s="415"/>
      <c r="CY345" s="415"/>
      <c r="CZ345" s="415"/>
      <c r="DA345" s="415"/>
      <c r="DB345" s="415"/>
      <c r="DC345" s="415"/>
      <c r="DD345" s="415"/>
      <c r="DE345" s="415"/>
      <c r="DF345" s="415"/>
      <c r="DG345" s="415"/>
      <c r="DH345" s="415"/>
      <c r="DI345" s="415"/>
      <c r="DJ345" s="415"/>
      <c r="DK345" s="415"/>
      <c r="DL345" s="415"/>
      <c r="DM345" s="415"/>
      <c r="DN345" s="415"/>
      <c r="DO345" s="415"/>
      <c r="DP345" s="415"/>
      <c r="DQ345" s="415"/>
      <c r="DR345" s="415"/>
      <c r="DS345" s="415"/>
      <c r="DT345" s="415"/>
      <c r="DU345" s="415"/>
      <c r="DV345" s="415"/>
      <c r="DW345" s="415"/>
      <c r="DX345" s="415"/>
      <c r="DY345" s="415"/>
      <c r="DZ345" s="415"/>
      <c r="EA345" s="415"/>
      <c r="EB345" s="415"/>
      <c r="EC345" s="415"/>
      <c r="ED345" s="415"/>
      <c r="EE345" s="415"/>
      <c r="EF345" s="415"/>
      <c r="EG345" s="415"/>
      <c r="EH345" s="415"/>
      <c r="EI345" s="415"/>
      <c r="EJ345" s="415"/>
      <c r="EK345" s="415"/>
      <c r="EL345" s="415"/>
      <c r="EM345" s="415"/>
      <c r="EN345" s="415"/>
      <c r="EO345" s="415"/>
      <c r="EP345" s="415"/>
      <c r="EQ345" s="415"/>
      <c r="ER345" s="415"/>
      <c r="ES345" s="415"/>
      <c r="ET345" s="415"/>
      <c r="EU345" s="415"/>
      <c r="EV345" s="415"/>
      <c r="EW345" s="415"/>
      <c r="EX345" s="415"/>
      <c r="EY345" s="415"/>
      <c r="EZ345" s="415"/>
      <c r="FA345" s="415"/>
      <c r="FB345" s="415"/>
      <c r="FC345" s="415"/>
      <c r="FD345" s="415"/>
      <c r="FE345" s="415"/>
      <c r="FF345" s="415"/>
      <c r="FG345" s="415"/>
      <c r="FH345" s="415"/>
      <c r="FI345" s="415"/>
      <c r="FJ345" s="415"/>
      <c r="FK345" s="415"/>
      <c r="FL345" s="415"/>
      <c r="FM345" s="415"/>
      <c r="FN345" s="415"/>
      <c r="FO345" s="415"/>
      <c r="FP345" s="415"/>
      <c r="FQ345" s="415"/>
      <c r="FR345" s="415"/>
      <c r="FS345" s="415"/>
      <c r="FT345" s="415"/>
      <c r="FU345" s="415"/>
      <c r="FV345" s="415"/>
      <c r="FW345" s="415"/>
      <c r="FX345" s="415"/>
      <c r="FY345" s="415"/>
      <c r="FZ345" s="415"/>
      <c r="GA345" s="415"/>
      <c r="GB345" s="415"/>
      <c r="GC345" s="415"/>
      <c r="GD345" s="415"/>
      <c r="GE345" s="415"/>
      <c r="GF345" s="415"/>
      <c r="GG345" s="415"/>
      <c r="GH345" s="415"/>
      <c r="GI345" s="415"/>
      <c r="GJ345" s="415"/>
      <c r="GK345" s="415"/>
      <c r="GL345" s="415"/>
      <c r="GM345" s="415"/>
      <c r="GN345" s="415"/>
      <c r="GO345" s="415"/>
      <c r="GP345" s="415"/>
      <c r="GQ345" s="415"/>
      <c r="GR345" s="415"/>
      <c r="GS345" s="415"/>
      <c r="GT345" s="415"/>
      <c r="GU345" s="415"/>
      <c r="GV345" s="415"/>
      <c r="GW345" s="415"/>
      <c r="GX345" s="415"/>
      <c r="GY345" s="415"/>
      <c r="GZ345" s="415"/>
      <c r="HA345" s="415"/>
      <c r="HB345" s="415"/>
      <c r="HC345" s="415"/>
      <c r="HD345" s="415"/>
      <c r="HE345" s="415"/>
      <c r="HF345" s="415"/>
      <c r="HG345" s="415"/>
      <c r="HH345" s="415"/>
      <c r="HI345" s="415"/>
      <c r="HJ345" s="415"/>
      <c r="HK345" s="415"/>
      <c r="HL345" s="415"/>
      <c r="HM345" s="415"/>
      <c r="HN345" s="415"/>
      <c r="HO345" s="415"/>
      <c r="HP345" s="415"/>
      <c r="HQ345" s="415"/>
      <c r="HR345" s="415"/>
      <c r="HS345" s="415"/>
      <c r="HT345" s="415"/>
      <c r="HU345" s="415"/>
      <c r="HV345" s="415"/>
      <c r="HW345" s="415"/>
      <c r="HX345" s="415"/>
      <c r="HY345" s="415"/>
      <c r="HZ345" s="415"/>
      <c r="IA345" s="415"/>
      <c r="IB345" s="415"/>
      <c r="IC345" s="415"/>
      <c r="ID345" s="415"/>
      <c r="IE345" s="415"/>
      <c r="IF345" s="415"/>
      <c r="IG345" s="415"/>
      <c r="IH345" s="415"/>
      <c r="II345" s="415"/>
      <c r="IJ345" s="415"/>
      <c r="IK345" s="415"/>
      <c r="IL345" s="415"/>
      <c r="IM345" s="415"/>
      <c r="IN345" s="415"/>
      <c r="IO345" s="415"/>
      <c r="IP345" s="415"/>
      <c r="IQ345" s="415"/>
      <c r="IR345" s="415"/>
      <c r="IS345" s="415"/>
      <c r="IT345" s="415"/>
      <c r="IU345" s="415"/>
      <c r="IV345" s="415"/>
      <c r="IW345" s="415"/>
    </row>
    <row r="346" ht="57.0" customHeight="1">
      <c r="A346" s="415"/>
      <c r="B346" s="84"/>
      <c r="C346" s="84"/>
      <c r="D346" s="432" t="s">
        <v>734</v>
      </c>
      <c r="E346" s="86"/>
      <c r="F346" s="433" t="s">
        <v>735</v>
      </c>
      <c r="G346" s="422">
        <v>9.002981E8</v>
      </c>
      <c r="H346" s="434" t="s">
        <v>736</v>
      </c>
      <c r="I346" s="421" t="s">
        <v>737</v>
      </c>
      <c r="J346" s="431">
        <v>45992.0</v>
      </c>
      <c r="K346" s="421" t="s">
        <v>18</v>
      </c>
      <c r="L346" s="422" t="s">
        <v>18</v>
      </c>
      <c r="M346" s="421" t="s">
        <v>55</v>
      </c>
      <c r="N346" s="424">
        <v>1134030.0</v>
      </c>
      <c r="O346" s="425">
        <v>0.0</v>
      </c>
      <c r="P346" s="424">
        <v>0.0</v>
      </c>
      <c r="Q346" s="425">
        <f>N346-R346</f>
        <v>181064</v>
      </c>
      <c r="R346" s="426">
        <v>952966.0</v>
      </c>
      <c r="S346" s="427">
        <f t="shared" si="7"/>
        <v>221369251.6</v>
      </c>
      <c r="T346" s="434"/>
      <c r="U346" s="429"/>
      <c r="V346" s="415"/>
      <c r="W346" s="415"/>
      <c r="X346" s="415"/>
      <c r="Y346" s="415"/>
      <c r="Z346" s="415"/>
      <c r="AA346" s="415"/>
      <c r="AB346" s="415"/>
      <c r="AC346" s="415"/>
      <c r="AD346" s="415"/>
      <c r="AE346" s="415"/>
      <c r="AF346" s="415"/>
      <c r="AG346" s="415"/>
      <c r="AH346" s="415"/>
      <c r="AI346" s="415"/>
      <c r="AJ346" s="415"/>
      <c r="AK346" s="415"/>
      <c r="AL346" s="415"/>
      <c r="AM346" s="415"/>
      <c r="AN346" s="415"/>
      <c r="AO346" s="415"/>
      <c r="AP346" s="415"/>
      <c r="AQ346" s="415"/>
      <c r="AR346" s="415"/>
      <c r="AS346" s="415"/>
      <c r="AT346" s="415"/>
      <c r="AU346" s="415"/>
      <c r="AV346" s="415"/>
      <c r="AW346" s="415"/>
      <c r="AX346" s="415"/>
      <c r="AY346" s="415"/>
      <c r="AZ346" s="415"/>
      <c r="BA346" s="415"/>
      <c r="BB346" s="415"/>
      <c r="BC346" s="415"/>
      <c r="BD346" s="415"/>
      <c r="BE346" s="415"/>
      <c r="BF346" s="415"/>
      <c r="BG346" s="415"/>
      <c r="BH346" s="415"/>
      <c r="BI346" s="415"/>
      <c r="BJ346" s="415"/>
      <c r="BK346" s="415"/>
      <c r="BL346" s="415"/>
      <c r="BM346" s="415"/>
      <c r="BN346" s="415"/>
      <c r="BO346" s="415"/>
      <c r="BP346" s="415"/>
      <c r="BQ346" s="415"/>
      <c r="BR346" s="415"/>
      <c r="BS346" s="415"/>
      <c r="BT346" s="415"/>
      <c r="BU346" s="415"/>
      <c r="BV346" s="415"/>
      <c r="BW346" s="415"/>
      <c r="BX346" s="415"/>
      <c r="BY346" s="415"/>
      <c r="BZ346" s="415"/>
      <c r="CA346" s="415"/>
      <c r="CB346" s="415"/>
      <c r="CC346" s="415"/>
      <c r="CD346" s="415"/>
      <c r="CE346" s="415"/>
      <c r="CF346" s="415"/>
      <c r="CG346" s="415"/>
      <c r="CH346" s="415"/>
      <c r="CI346" s="415"/>
      <c r="CJ346" s="415"/>
      <c r="CK346" s="415"/>
      <c r="CL346" s="415"/>
      <c r="CM346" s="415"/>
      <c r="CN346" s="415"/>
      <c r="CO346" s="415"/>
      <c r="CP346" s="415"/>
      <c r="CQ346" s="415"/>
      <c r="CR346" s="415"/>
      <c r="CS346" s="415"/>
      <c r="CT346" s="415"/>
      <c r="CU346" s="415"/>
      <c r="CV346" s="415"/>
      <c r="CW346" s="415"/>
      <c r="CX346" s="415"/>
      <c r="CY346" s="415"/>
      <c r="CZ346" s="415"/>
      <c r="DA346" s="415"/>
      <c r="DB346" s="415"/>
      <c r="DC346" s="415"/>
      <c r="DD346" s="415"/>
      <c r="DE346" s="415"/>
      <c r="DF346" s="415"/>
      <c r="DG346" s="415"/>
      <c r="DH346" s="415"/>
      <c r="DI346" s="415"/>
      <c r="DJ346" s="415"/>
      <c r="DK346" s="415"/>
      <c r="DL346" s="415"/>
      <c r="DM346" s="415"/>
      <c r="DN346" s="415"/>
      <c r="DO346" s="415"/>
      <c r="DP346" s="415"/>
      <c r="DQ346" s="415"/>
      <c r="DR346" s="415"/>
      <c r="DS346" s="415"/>
      <c r="DT346" s="415"/>
      <c r="DU346" s="415"/>
      <c r="DV346" s="415"/>
      <c r="DW346" s="415"/>
      <c r="DX346" s="415"/>
      <c r="DY346" s="415"/>
      <c r="DZ346" s="415"/>
      <c r="EA346" s="415"/>
      <c r="EB346" s="415"/>
      <c r="EC346" s="415"/>
      <c r="ED346" s="415"/>
      <c r="EE346" s="415"/>
      <c r="EF346" s="415"/>
      <c r="EG346" s="415"/>
      <c r="EH346" s="415"/>
      <c r="EI346" s="415"/>
      <c r="EJ346" s="415"/>
      <c r="EK346" s="415"/>
      <c r="EL346" s="415"/>
      <c r="EM346" s="415"/>
      <c r="EN346" s="415"/>
      <c r="EO346" s="415"/>
      <c r="EP346" s="415"/>
      <c r="EQ346" s="415"/>
      <c r="ER346" s="415"/>
      <c r="ES346" s="415"/>
      <c r="ET346" s="415"/>
      <c r="EU346" s="415"/>
      <c r="EV346" s="415"/>
      <c r="EW346" s="415"/>
      <c r="EX346" s="415"/>
      <c r="EY346" s="415"/>
      <c r="EZ346" s="415"/>
      <c r="FA346" s="415"/>
      <c r="FB346" s="415"/>
      <c r="FC346" s="415"/>
      <c r="FD346" s="415"/>
      <c r="FE346" s="415"/>
      <c r="FF346" s="415"/>
      <c r="FG346" s="415"/>
      <c r="FH346" s="415"/>
      <c r="FI346" s="415"/>
      <c r="FJ346" s="415"/>
      <c r="FK346" s="415"/>
      <c r="FL346" s="415"/>
      <c r="FM346" s="415"/>
      <c r="FN346" s="415"/>
      <c r="FO346" s="415"/>
      <c r="FP346" s="415"/>
      <c r="FQ346" s="415"/>
      <c r="FR346" s="415"/>
      <c r="FS346" s="415"/>
      <c r="FT346" s="415"/>
      <c r="FU346" s="415"/>
      <c r="FV346" s="415"/>
      <c r="FW346" s="415"/>
      <c r="FX346" s="415"/>
      <c r="FY346" s="415"/>
      <c r="FZ346" s="415"/>
      <c r="GA346" s="415"/>
      <c r="GB346" s="415"/>
      <c r="GC346" s="415"/>
      <c r="GD346" s="415"/>
      <c r="GE346" s="415"/>
      <c r="GF346" s="415"/>
      <c r="GG346" s="415"/>
      <c r="GH346" s="415"/>
      <c r="GI346" s="415"/>
      <c r="GJ346" s="415"/>
      <c r="GK346" s="415"/>
      <c r="GL346" s="415"/>
      <c r="GM346" s="415"/>
      <c r="GN346" s="415"/>
      <c r="GO346" s="415"/>
      <c r="GP346" s="415"/>
      <c r="GQ346" s="415"/>
      <c r="GR346" s="415"/>
      <c r="GS346" s="415"/>
      <c r="GT346" s="415"/>
      <c r="GU346" s="415"/>
      <c r="GV346" s="415"/>
      <c r="GW346" s="415"/>
      <c r="GX346" s="415"/>
      <c r="GY346" s="415"/>
      <c r="GZ346" s="415"/>
      <c r="HA346" s="415"/>
      <c r="HB346" s="415"/>
      <c r="HC346" s="415"/>
      <c r="HD346" s="415"/>
      <c r="HE346" s="415"/>
      <c r="HF346" s="415"/>
      <c r="HG346" s="415"/>
      <c r="HH346" s="415"/>
      <c r="HI346" s="415"/>
      <c r="HJ346" s="415"/>
      <c r="HK346" s="415"/>
      <c r="HL346" s="415"/>
      <c r="HM346" s="415"/>
      <c r="HN346" s="415"/>
      <c r="HO346" s="415"/>
      <c r="HP346" s="415"/>
      <c r="HQ346" s="415"/>
      <c r="HR346" s="415"/>
      <c r="HS346" s="415"/>
      <c r="HT346" s="415"/>
      <c r="HU346" s="415"/>
      <c r="HV346" s="415"/>
      <c r="HW346" s="415"/>
      <c r="HX346" s="415"/>
      <c r="HY346" s="415"/>
      <c r="HZ346" s="415"/>
      <c r="IA346" s="415"/>
      <c r="IB346" s="415"/>
      <c r="IC346" s="415"/>
      <c r="ID346" s="415"/>
      <c r="IE346" s="415"/>
      <c r="IF346" s="415"/>
      <c r="IG346" s="415"/>
      <c r="IH346" s="415"/>
      <c r="II346" s="415"/>
      <c r="IJ346" s="415"/>
      <c r="IK346" s="415"/>
      <c r="IL346" s="415"/>
      <c r="IM346" s="415"/>
      <c r="IN346" s="415"/>
      <c r="IO346" s="415"/>
      <c r="IP346" s="415"/>
      <c r="IQ346" s="415"/>
      <c r="IR346" s="415"/>
      <c r="IS346" s="415"/>
      <c r="IT346" s="415"/>
      <c r="IU346" s="415"/>
      <c r="IV346" s="415"/>
      <c r="IW346" s="415"/>
    </row>
    <row r="347" ht="30.0" customHeight="1">
      <c r="A347" s="415"/>
      <c r="B347" s="86"/>
      <c r="C347" s="86"/>
      <c r="D347" s="432" t="s">
        <v>738</v>
      </c>
      <c r="E347" s="435">
        <v>865077.0</v>
      </c>
      <c r="F347" s="433" t="s">
        <v>739</v>
      </c>
      <c r="G347" s="422">
        <v>8.00108032E8</v>
      </c>
      <c r="H347" s="436" t="s">
        <v>18</v>
      </c>
      <c r="I347" s="422" t="s">
        <v>18</v>
      </c>
      <c r="J347" s="421" t="s">
        <v>18</v>
      </c>
      <c r="K347" s="422" t="s">
        <v>18</v>
      </c>
      <c r="L347" s="437"/>
      <c r="M347" s="421" t="s">
        <v>55</v>
      </c>
      <c r="N347" s="424">
        <v>865077.0</v>
      </c>
      <c r="O347" s="425">
        <v>0.0</v>
      </c>
      <c r="P347" s="424">
        <v>0.0</v>
      </c>
      <c r="Q347" s="425">
        <v>0.0</v>
      </c>
      <c r="R347" s="424">
        <v>0.0</v>
      </c>
      <c r="S347" s="427">
        <f t="shared" si="7"/>
        <v>220504174.6</v>
      </c>
      <c r="T347" s="434"/>
      <c r="U347" s="429"/>
      <c r="V347" s="415"/>
      <c r="W347" s="415"/>
      <c r="X347" s="415"/>
      <c r="Y347" s="415"/>
      <c r="Z347" s="415"/>
      <c r="AA347" s="415"/>
      <c r="AB347" s="415"/>
      <c r="AC347" s="415"/>
      <c r="AD347" s="415"/>
      <c r="AE347" s="415"/>
      <c r="AF347" s="415"/>
      <c r="AG347" s="415"/>
      <c r="AH347" s="415"/>
      <c r="AI347" s="415"/>
      <c r="AJ347" s="415"/>
      <c r="AK347" s="415"/>
      <c r="AL347" s="415"/>
      <c r="AM347" s="415"/>
      <c r="AN347" s="415"/>
      <c r="AO347" s="415"/>
      <c r="AP347" s="415"/>
      <c r="AQ347" s="415"/>
      <c r="AR347" s="415"/>
      <c r="AS347" s="415"/>
      <c r="AT347" s="415"/>
      <c r="AU347" s="415"/>
      <c r="AV347" s="415"/>
      <c r="AW347" s="415"/>
      <c r="AX347" s="415"/>
      <c r="AY347" s="415"/>
      <c r="AZ347" s="415"/>
      <c r="BA347" s="415"/>
      <c r="BB347" s="415"/>
      <c r="BC347" s="415"/>
      <c r="BD347" s="415"/>
      <c r="BE347" s="415"/>
      <c r="BF347" s="415"/>
      <c r="BG347" s="415"/>
      <c r="BH347" s="415"/>
      <c r="BI347" s="415"/>
      <c r="BJ347" s="415"/>
      <c r="BK347" s="415"/>
      <c r="BL347" s="415"/>
      <c r="BM347" s="415"/>
      <c r="BN347" s="415"/>
      <c r="BO347" s="415"/>
      <c r="BP347" s="415"/>
      <c r="BQ347" s="415"/>
      <c r="BR347" s="415"/>
      <c r="BS347" s="415"/>
      <c r="BT347" s="415"/>
      <c r="BU347" s="415"/>
      <c r="BV347" s="415"/>
      <c r="BW347" s="415"/>
      <c r="BX347" s="415"/>
      <c r="BY347" s="415"/>
      <c r="BZ347" s="415"/>
      <c r="CA347" s="415"/>
      <c r="CB347" s="415"/>
      <c r="CC347" s="415"/>
      <c r="CD347" s="415"/>
      <c r="CE347" s="415"/>
      <c r="CF347" s="415"/>
      <c r="CG347" s="415"/>
      <c r="CH347" s="415"/>
      <c r="CI347" s="415"/>
      <c r="CJ347" s="415"/>
      <c r="CK347" s="415"/>
      <c r="CL347" s="415"/>
      <c r="CM347" s="415"/>
      <c r="CN347" s="415"/>
      <c r="CO347" s="415"/>
      <c r="CP347" s="415"/>
      <c r="CQ347" s="415"/>
      <c r="CR347" s="415"/>
      <c r="CS347" s="415"/>
      <c r="CT347" s="415"/>
      <c r="CU347" s="415"/>
      <c r="CV347" s="415"/>
      <c r="CW347" s="415"/>
      <c r="CX347" s="415"/>
      <c r="CY347" s="415"/>
      <c r="CZ347" s="415"/>
      <c r="DA347" s="415"/>
      <c r="DB347" s="415"/>
      <c r="DC347" s="415"/>
      <c r="DD347" s="415"/>
      <c r="DE347" s="415"/>
      <c r="DF347" s="415"/>
      <c r="DG347" s="415"/>
      <c r="DH347" s="415"/>
      <c r="DI347" s="415"/>
      <c r="DJ347" s="415"/>
      <c r="DK347" s="415"/>
      <c r="DL347" s="415"/>
      <c r="DM347" s="415"/>
      <c r="DN347" s="415"/>
      <c r="DO347" s="415"/>
      <c r="DP347" s="415"/>
      <c r="DQ347" s="415"/>
      <c r="DR347" s="415"/>
      <c r="DS347" s="415"/>
      <c r="DT347" s="415"/>
      <c r="DU347" s="415"/>
      <c r="DV347" s="415"/>
      <c r="DW347" s="415"/>
      <c r="DX347" s="415"/>
      <c r="DY347" s="415"/>
      <c r="DZ347" s="415"/>
      <c r="EA347" s="415"/>
      <c r="EB347" s="415"/>
      <c r="EC347" s="415"/>
      <c r="ED347" s="415"/>
      <c r="EE347" s="415"/>
      <c r="EF347" s="415"/>
      <c r="EG347" s="415"/>
      <c r="EH347" s="415"/>
      <c r="EI347" s="415"/>
      <c r="EJ347" s="415"/>
      <c r="EK347" s="415"/>
      <c r="EL347" s="415"/>
      <c r="EM347" s="415"/>
      <c r="EN347" s="415"/>
      <c r="EO347" s="415"/>
      <c r="EP347" s="415"/>
      <c r="EQ347" s="415"/>
      <c r="ER347" s="415"/>
      <c r="ES347" s="415"/>
      <c r="ET347" s="415"/>
      <c r="EU347" s="415"/>
      <c r="EV347" s="415"/>
      <c r="EW347" s="415"/>
      <c r="EX347" s="415"/>
      <c r="EY347" s="415"/>
      <c r="EZ347" s="415"/>
      <c r="FA347" s="415"/>
      <c r="FB347" s="415"/>
      <c r="FC347" s="415"/>
      <c r="FD347" s="415"/>
      <c r="FE347" s="415"/>
      <c r="FF347" s="415"/>
      <c r="FG347" s="415"/>
      <c r="FH347" s="415"/>
      <c r="FI347" s="415"/>
      <c r="FJ347" s="415"/>
      <c r="FK347" s="415"/>
      <c r="FL347" s="415"/>
      <c r="FM347" s="415"/>
      <c r="FN347" s="415"/>
      <c r="FO347" s="415"/>
      <c r="FP347" s="415"/>
      <c r="FQ347" s="415"/>
      <c r="FR347" s="415"/>
      <c r="FS347" s="415"/>
      <c r="FT347" s="415"/>
      <c r="FU347" s="415"/>
      <c r="FV347" s="415"/>
      <c r="FW347" s="415"/>
      <c r="FX347" s="415"/>
      <c r="FY347" s="415"/>
      <c r="FZ347" s="415"/>
      <c r="GA347" s="415"/>
      <c r="GB347" s="415"/>
      <c r="GC347" s="415"/>
      <c r="GD347" s="415"/>
      <c r="GE347" s="415"/>
      <c r="GF347" s="415"/>
      <c r="GG347" s="415"/>
      <c r="GH347" s="415"/>
      <c r="GI347" s="415"/>
      <c r="GJ347" s="415"/>
      <c r="GK347" s="415"/>
      <c r="GL347" s="415"/>
      <c r="GM347" s="415"/>
      <c r="GN347" s="415"/>
      <c r="GO347" s="415"/>
      <c r="GP347" s="415"/>
      <c r="GQ347" s="415"/>
      <c r="GR347" s="415"/>
      <c r="GS347" s="415"/>
      <c r="GT347" s="415"/>
      <c r="GU347" s="415"/>
      <c r="GV347" s="415"/>
      <c r="GW347" s="415"/>
      <c r="GX347" s="415"/>
      <c r="GY347" s="415"/>
      <c r="GZ347" s="415"/>
      <c r="HA347" s="415"/>
      <c r="HB347" s="415"/>
      <c r="HC347" s="415"/>
      <c r="HD347" s="415"/>
      <c r="HE347" s="415"/>
      <c r="HF347" s="415"/>
      <c r="HG347" s="415"/>
      <c r="HH347" s="415"/>
      <c r="HI347" s="415"/>
      <c r="HJ347" s="415"/>
      <c r="HK347" s="415"/>
      <c r="HL347" s="415"/>
      <c r="HM347" s="415"/>
      <c r="HN347" s="415"/>
      <c r="HO347" s="415"/>
      <c r="HP347" s="415"/>
      <c r="HQ347" s="415"/>
      <c r="HR347" s="415"/>
      <c r="HS347" s="415"/>
      <c r="HT347" s="415"/>
      <c r="HU347" s="415"/>
      <c r="HV347" s="415"/>
      <c r="HW347" s="415"/>
      <c r="HX347" s="415"/>
      <c r="HY347" s="415"/>
      <c r="HZ347" s="415"/>
      <c r="IA347" s="415"/>
      <c r="IB347" s="415"/>
      <c r="IC347" s="415"/>
      <c r="ID347" s="415"/>
      <c r="IE347" s="415"/>
      <c r="IF347" s="415"/>
      <c r="IG347" s="415"/>
      <c r="IH347" s="415"/>
      <c r="II347" s="415"/>
      <c r="IJ347" s="415"/>
      <c r="IK347" s="415"/>
      <c r="IL347" s="415"/>
      <c r="IM347" s="415"/>
      <c r="IN347" s="415"/>
      <c r="IO347" s="415"/>
      <c r="IP347" s="415"/>
      <c r="IQ347" s="415"/>
      <c r="IR347" s="415"/>
      <c r="IS347" s="415"/>
      <c r="IT347" s="415"/>
      <c r="IU347" s="415"/>
      <c r="IV347" s="415"/>
      <c r="IW347" s="415"/>
    </row>
    <row r="348" ht="21.0" customHeight="1">
      <c r="A348" s="415"/>
      <c r="B348" s="416" t="s">
        <v>740</v>
      </c>
      <c r="C348" s="417">
        <f>+E348+E375</f>
        <v>80100000</v>
      </c>
      <c r="D348" s="438" t="s">
        <v>741</v>
      </c>
      <c r="E348" s="417">
        <v>7.3170732E7</v>
      </c>
      <c r="F348" s="439" t="s">
        <v>742</v>
      </c>
      <c r="G348" s="440">
        <v>7.9801102E7</v>
      </c>
      <c r="H348" s="441" t="s">
        <v>743</v>
      </c>
      <c r="I348" s="442" t="s">
        <v>18</v>
      </c>
      <c r="J348" s="424" t="s">
        <v>18</v>
      </c>
      <c r="K348" s="424" t="s">
        <v>18</v>
      </c>
      <c r="L348" s="424" t="s">
        <v>18</v>
      </c>
      <c r="M348" s="443" t="s">
        <v>55</v>
      </c>
      <c r="N348" s="444">
        <v>5130000.0</v>
      </c>
      <c r="O348" s="425">
        <v>0.0</v>
      </c>
      <c r="P348" s="424">
        <v>0.0</v>
      </c>
      <c r="Q348" s="425">
        <v>0.0</v>
      </c>
      <c r="R348" s="424">
        <v>0.0</v>
      </c>
      <c r="S348" s="427">
        <f t="shared" si="7"/>
        <v>215374174.6</v>
      </c>
      <c r="T348" s="144"/>
      <c r="U348" s="429"/>
      <c r="V348" s="415"/>
      <c r="W348" s="415"/>
      <c r="X348" s="415"/>
      <c r="Y348" s="415"/>
      <c r="Z348" s="415"/>
      <c r="AA348" s="415"/>
      <c r="AB348" s="415"/>
      <c r="AC348" s="415"/>
      <c r="AD348" s="415"/>
      <c r="AE348" s="415"/>
      <c r="AF348" s="415"/>
      <c r="AG348" s="415"/>
      <c r="AH348" s="415"/>
      <c r="AI348" s="415"/>
      <c r="AJ348" s="415"/>
      <c r="AK348" s="415"/>
      <c r="AL348" s="415"/>
      <c r="AM348" s="415"/>
      <c r="AN348" s="415"/>
      <c r="AO348" s="415"/>
      <c r="AP348" s="415"/>
      <c r="AQ348" s="415"/>
      <c r="AR348" s="415"/>
      <c r="AS348" s="415"/>
      <c r="AT348" s="415"/>
      <c r="AU348" s="415"/>
      <c r="AV348" s="415"/>
      <c r="AW348" s="415"/>
      <c r="AX348" s="415"/>
      <c r="AY348" s="415"/>
      <c r="AZ348" s="415"/>
      <c r="BA348" s="415"/>
      <c r="BB348" s="415"/>
      <c r="BC348" s="415"/>
      <c r="BD348" s="415"/>
      <c r="BE348" s="415"/>
      <c r="BF348" s="415"/>
      <c r="BG348" s="415"/>
      <c r="BH348" s="415"/>
      <c r="BI348" s="415"/>
      <c r="BJ348" s="415"/>
      <c r="BK348" s="415"/>
      <c r="BL348" s="415"/>
      <c r="BM348" s="415"/>
      <c r="BN348" s="415"/>
      <c r="BO348" s="415"/>
      <c r="BP348" s="415"/>
      <c r="BQ348" s="415"/>
      <c r="BR348" s="415"/>
      <c r="BS348" s="415"/>
      <c r="BT348" s="415"/>
      <c r="BU348" s="415"/>
      <c r="BV348" s="415"/>
      <c r="BW348" s="415"/>
      <c r="BX348" s="415"/>
      <c r="BY348" s="415"/>
      <c r="BZ348" s="415"/>
      <c r="CA348" s="415"/>
      <c r="CB348" s="415"/>
      <c r="CC348" s="415"/>
      <c r="CD348" s="415"/>
      <c r="CE348" s="415"/>
      <c r="CF348" s="415"/>
      <c r="CG348" s="415"/>
      <c r="CH348" s="415"/>
      <c r="CI348" s="415"/>
      <c r="CJ348" s="415"/>
      <c r="CK348" s="415"/>
      <c r="CL348" s="415"/>
      <c r="CM348" s="415"/>
      <c r="CN348" s="415"/>
      <c r="CO348" s="415"/>
      <c r="CP348" s="415"/>
      <c r="CQ348" s="415"/>
      <c r="CR348" s="415"/>
      <c r="CS348" s="415"/>
      <c r="CT348" s="415"/>
      <c r="CU348" s="415"/>
      <c r="CV348" s="415"/>
      <c r="CW348" s="415"/>
      <c r="CX348" s="415"/>
      <c r="CY348" s="415"/>
      <c r="CZ348" s="415"/>
      <c r="DA348" s="415"/>
      <c r="DB348" s="415"/>
      <c r="DC348" s="415"/>
      <c r="DD348" s="415"/>
      <c r="DE348" s="415"/>
      <c r="DF348" s="415"/>
      <c r="DG348" s="415"/>
      <c r="DH348" s="415"/>
      <c r="DI348" s="415"/>
      <c r="DJ348" s="415"/>
      <c r="DK348" s="415"/>
      <c r="DL348" s="415"/>
      <c r="DM348" s="415"/>
      <c r="DN348" s="415"/>
      <c r="DO348" s="415"/>
      <c r="DP348" s="415"/>
      <c r="DQ348" s="415"/>
      <c r="DR348" s="415"/>
      <c r="DS348" s="415"/>
      <c r="DT348" s="415"/>
      <c r="DU348" s="415"/>
      <c r="DV348" s="415"/>
      <c r="DW348" s="415"/>
      <c r="DX348" s="415"/>
      <c r="DY348" s="415"/>
      <c r="DZ348" s="415"/>
      <c r="EA348" s="415"/>
      <c r="EB348" s="415"/>
      <c r="EC348" s="415"/>
      <c r="ED348" s="415"/>
      <c r="EE348" s="415"/>
      <c r="EF348" s="415"/>
      <c r="EG348" s="415"/>
      <c r="EH348" s="415"/>
      <c r="EI348" s="415"/>
      <c r="EJ348" s="415"/>
      <c r="EK348" s="415"/>
      <c r="EL348" s="415"/>
      <c r="EM348" s="415"/>
      <c r="EN348" s="415"/>
      <c r="EO348" s="415"/>
      <c r="EP348" s="415"/>
      <c r="EQ348" s="415"/>
      <c r="ER348" s="415"/>
      <c r="ES348" s="415"/>
      <c r="ET348" s="415"/>
      <c r="EU348" s="415"/>
      <c r="EV348" s="415"/>
      <c r="EW348" s="415"/>
      <c r="EX348" s="415"/>
      <c r="EY348" s="415"/>
      <c r="EZ348" s="415"/>
      <c r="FA348" s="415"/>
      <c r="FB348" s="415"/>
      <c r="FC348" s="415"/>
      <c r="FD348" s="415"/>
      <c r="FE348" s="415"/>
      <c r="FF348" s="415"/>
      <c r="FG348" s="415"/>
      <c r="FH348" s="415"/>
      <c r="FI348" s="415"/>
      <c r="FJ348" s="415"/>
      <c r="FK348" s="415"/>
      <c r="FL348" s="415"/>
      <c r="FM348" s="415"/>
      <c r="FN348" s="415"/>
      <c r="FO348" s="415"/>
      <c r="FP348" s="415"/>
      <c r="FQ348" s="415"/>
      <c r="FR348" s="415"/>
      <c r="FS348" s="415"/>
      <c r="FT348" s="415"/>
      <c r="FU348" s="415"/>
      <c r="FV348" s="415"/>
      <c r="FW348" s="415"/>
      <c r="FX348" s="415"/>
      <c r="FY348" s="415"/>
      <c r="FZ348" s="415"/>
      <c r="GA348" s="415"/>
      <c r="GB348" s="415"/>
      <c r="GC348" s="415"/>
      <c r="GD348" s="415"/>
      <c r="GE348" s="415"/>
      <c r="GF348" s="415"/>
      <c r="GG348" s="415"/>
      <c r="GH348" s="415"/>
      <c r="GI348" s="415"/>
      <c r="GJ348" s="415"/>
      <c r="GK348" s="415"/>
      <c r="GL348" s="415"/>
      <c r="GM348" s="415"/>
      <c r="GN348" s="415"/>
      <c r="GO348" s="415"/>
      <c r="GP348" s="415"/>
      <c r="GQ348" s="415"/>
      <c r="GR348" s="415"/>
      <c r="GS348" s="415"/>
      <c r="GT348" s="415"/>
      <c r="GU348" s="415"/>
      <c r="GV348" s="415"/>
      <c r="GW348" s="415"/>
      <c r="GX348" s="415"/>
      <c r="GY348" s="415"/>
      <c r="GZ348" s="415"/>
      <c r="HA348" s="415"/>
      <c r="HB348" s="415"/>
      <c r="HC348" s="415"/>
      <c r="HD348" s="415"/>
      <c r="HE348" s="415"/>
      <c r="HF348" s="415"/>
      <c r="HG348" s="415"/>
      <c r="HH348" s="415"/>
      <c r="HI348" s="415"/>
      <c r="HJ348" s="415"/>
      <c r="HK348" s="415"/>
      <c r="HL348" s="415"/>
      <c r="HM348" s="415"/>
      <c r="HN348" s="415"/>
      <c r="HO348" s="415"/>
      <c r="HP348" s="415"/>
      <c r="HQ348" s="415"/>
      <c r="HR348" s="415"/>
      <c r="HS348" s="415"/>
      <c r="HT348" s="415"/>
      <c r="HU348" s="415"/>
      <c r="HV348" s="415"/>
      <c r="HW348" s="415"/>
      <c r="HX348" s="415"/>
      <c r="HY348" s="415"/>
      <c r="HZ348" s="415"/>
      <c r="IA348" s="415"/>
      <c r="IB348" s="415"/>
      <c r="IC348" s="415"/>
      <c r="ID348" s="415"/>
      <c r="IE348" s="415"/>
      <c r="IF348" s="415"/>
      <c r="IG348" s="415"/>
      <c r="IH348" s="415"/>
      <c r="II348" s="415"/>
      <c r="IJ348" s="415"/>
      <c r="IK348" s="415"/>
      <c r="IL348" s="415"/>
      <c r="IM348" s="415"/>
      <c r="IN348" s="415"/>
      <c r="IO348" s="415"/>
      <c r="IP348" s="415"/>
      <c r="IQ348" s="415"/>
      <c r="IR348" s="415"/>
      <c r="IS348" s="415"/>
      <c r="IT348" s="415"/>
      <c r="IU348" s="415"/>
      <c r="IV348" s="415"/>
      <c r="IW348" s="415"/>
    </row>
    <row r="349" ht="21.75" customHeight="1">
      <c r="A349" s="415"/>
      <c r="B349" s="84"/>
      <c r="C349" s="84"/>
      <c r="D349" s="84"/>
      <c r="E349" s="84"/>
      <c r="F349" s="445"/>
      <c r="G349" s="334"/>
      <c r="H349" s="84"/>
      <c r="I349" s="442" t="s">
        <v>18</v>
      </c>
      <c r="J349" s="424" t="s">
        <v>18</v>
      </c>
      <c r="K349" s="424" t="s">
        <v>18</v>
      </c>
      <c r="L349" s="424" t="s">
        <v>18</v>
      </c>
      <c r="M349" s="443" t="s">
        <v>55</v>
      </c>
      <c r="N349" s="444">
        <v>5130000.0</v>
      </c>
      <c r="O349" s="425">
        <v>0.0</v>
      </c>
      <c r="P349" s="424">
        <v>0.0</v>
      </c>
      <c r="Q349" s="425">
        <v>0.0</v>
      </c>
      <c r="R349" s="424">
        <v>0.0</v>
      </c>
      <c r="S349" s="427">
        <f t="shared" si="7"/>
        <v>210244174.6</v>
      </c>
      <c r="T349" s="144"/>
      <c r="U349" s="429"/>
      <c r="V349" s="415"/>
      <c r="W349" s="415"/>
      <c r="X349" s="415"/>
      <c r="Y349" s="415"/>
      <c r="Z349" s="415"/>
      <c r="AA349" s="415"/>
      <c r="AB349" s="415"/>
      <c r="AC349" s="415"/>
      <c r="AD349" s="415"/>
      <c r="AE349" s="415"/>
      <c r="AF349" s="415"/>
      <c r="AG349" s="415"/>
      <c r="AH349" s="415"/>
      <c r="AI349" s="415"/>
      <c r="AJ349" s="415"/>
      <c r="AK349" s="415"/>
      <c r="AL349" s="415"/>
      <c r="AM349" s="415"/>
      <c r="AN349" s="415"/>
      <c r="AO349" s="415"/>
      <c r="AP349" s="415"/>
      <c r="AQ349" s="415"/>
      <c r="AR349" s="415"/>
      <c r="AS349" s="415"/>
      <c r="AT349" s="415"/>
      <c r="AU349" s="415"/>
      <c r="AV349" s="415"/>
      <c r="AW349" s="415"/>
      <c r="AX349" s="415"/>
      <c r="AY349" s="415"/>
      <c r="AZ349" s="415"/>
      <c r="BA349" s="415"/>
      <c r="BB349" s="415"/>
      <c r="BC349" s="415"/>
      <c r="BD349" s="415"/>
      <c r="BE349" s="415"/>
      <c r="BF349" s="415"/>
      <c r="BG349" s="415"/>
      <c r="BH349" s="415"/>
      <c r="BI349" s="415"/>
      <c r="BJ349" s="415"/>
      <c r="BK349" s="415"/>
      <c r="BL349" s="415"/>
      <c r="BM349" s="415"/>
      <c r="BN349" s="415"/>
      <c r="BO349" s="415"/>
      <c r="BP349" s="415"/>
      <c r="BQ349" s="415"/>
      <c r="BR349" s="415"/>
      <c r="BS349" s="415"/>
      <c r="BT349" s="415"/>
      <c r="BU349" s="415"/>
      <c r="BV349" s="415"/>
      <c r="BW349" s="415"/>
      <c r="BX349" s="415"/>
      <c r="BY349" s="415"/>
      <c r="BZ349" s="415"/>
      <c r="CA349" s="415"/>
      <c r="CB349" s="415"/>
      <c r="CC349" s="415"/>
      <c r="CD349" s="415"/>
      <c r="CE349" s="415"/>
      <c r="CF349" s="415"/>
      <c r="CG349" s="415"/>
      <c r="CH349" s="415"/>
      <c r="CI349" s="415"/>
      <c r="CJ349" s="415"/>
      <c r="CK349" s="415"/>
      <c r="CL349" s="415"/>
      <c r="CM349" s="415"/>
      <c r="CN349" s="415"/>
      <c r="CO349" s="415"/>
      <c r="CP349" s="415"/>
      <c r="CQ349" s="415"/>
      <c r="CR349" s="415"/>
      <c r="CS349" s="415"/>
      <c r="CT349" s="415"/>
      <c r="CU349" s="415"/>
      <c r="CV349" s="415"/>
      <c r="CW349" s="415"/>
      <c r="CX349" s="415"/>
      <c r="CY349" s="415"/>
      <c r="CZ349" s="415"/>
      <c r="DA349" s="415"/>
      <c r="DB349" s="415"/>
      <c r="DC349" s="415"/>
      <c r="DD349" s="415"/>
      <c r="DE349" s="415"/>
      <c r="DF349" s="415"/>
      <c r="DG349" s="415"/>
      <c r="DH349" s="415"/>
      <c r="DI349" s="415"/>
      <c r="DJ349" s="415"/>
      <c r="DK349" s="415"/>
      <c r="DL349" s="415"/>
      <c r="DM349" s="415"/>
      <c r="DN349" s="415"/>
      <c r="DO349" s="415"/>
      <c r="DP349" s="415"/>
      <c r="DQ349" s="415"/>
      <c r="DR349" s="415"/>
      <c r="DS349" s="415"/>
      <c r="DT349" s="415"/>
      <c r="DU349" s="415"/>
      <c r="DV349" s="415"/>
      <c r="DW349" s="415"/>
      <c r="DX349" s="415"/>
      <c r="DY349" s="415"/>
      <c r="DZ349" s="415"/>
      <c r="EA349" s="415"/>
      <c r="EB349" s="415"/>
      <c r="EC349" s="415"/>
      <c r="ED349" s="415"/>
      <c r="EE349" s="415"/>
      <c r="EF349" s="415"/>
      <c r="EG349" s="415"/>
      <c r="EH349" s="415"/>
      <c r="EI349" s="415"/>
      <c r="EJ349" s="415"/>
      <c r="EK349" s="415"/>
      <c r="EL349" s="415"/>
      <c r="EM349" s="415"/>
      <c r="EN349" s="415"/>
      <c r="EO349" s="415"/>
      <c r="EP349" s="415"/>
      <c r="EQ349" s="415"/>
      <c r="ER349" s="415"/>
      <c r="ES349" s="415"/>
      <c r="ET349" s="415"/>
      <c r="EU349" s="415"/>
      <c r="EV349" s="415"/>
      <c r="EW349" s="415"/>
      <c r="EX349" s="415"/>
      <c r="EY349" s="415"/>
      <c r="EZ349" s="415"/>
      <c r="FA349" s="415"/>
      <c r="FB349" s="415"/>
      <c r="FC349" s="415"/>
      <c r="FD349" s="415"/>
      <c r="FE349" s="415"/>
      <c r="FF349" s="415"/>
      <c r="FG349" s="415"/>
      <c r="FH349" s="415"/>
      <c r="FI349" s="415"/>
      <c r="FJ349" s="415"/>
      <c r="FK349" s="415"/>
      <c r="FL349" s="415"/>
      <c r="FM349" s="415"/>
      <c r="FN349" s="415"/>
      <c r="FO349" s="415"/>
      <c r="FP349" s="415"/>
      <c r="FQ349" s="415"/>
      <c r="FR349" s="415"/>
      <c r="FS349" s="415"/>
      <c r="FT349" s="415"/>
      <c r="FU349" s="415"/>
      <c r="FV349" s="415"/>
      <c r="FW349" s="415"/>
      <c r="FX349" s="415"/>
      <c r="FY349" s="415"/>
      <c r="FZ349" s="415"/>
      <c r="GA349" s="415"/>
      <c r="GB349" s="415"/>
      <c r="GC349" s="415"/>
      <c r="GD349" s="415"/>
      <c r="GE349" s="415"/>
      <c r="GF349" s="415"/>
      <c r="GG349" s="415"/>
      <c r="GH349" s="415"/>
      <c r="GI349" s="415"/>
      <c r="GJ349" s="415"/>
      <c r="GK349" s="415"/>
      <c r="GL349" s="415"/>
      <c r="GM349" s="415"/>
      <c r="GN349" s="415"/>
      <c r="GO349" s="415"/>
      <c r="GP349" s="415"/>
      <c r="GQ349" s="415"/>
      <c r="GR349" s="415"/>
      <c r="GS349" s="415"/>
      <c r="GT349" s="415"/>
      <c r="GU349" s="415"/>
      <c r="GV349" s="415"/>
      <c r="GW349" s="415"/>
      <c r="GX349" s="415"/>
      <c r="GY349" s="415"/>
      <c r="GZ349" s="415"/>
      <c r="HA349" s="415"/>
      <c r="HB349" s="415"/>
      <c r="HC349" s="415"/>
      <c r="HD349" s="415"/>
      <c r="HE349" s="415"/>
      <c r="HF349" s="415"/>
      <c r="HG349" s="415"/>
      <c r="HH349" s="415"/>
      <c r="HI349" s="415"/>
      <c r="HJ349" s="415"/>
      <c r="HK349" s="415"/>
      <c r="HL349" s="415"/>
      <c r="HM349" s="415"/>
      <c r="HN349" s="415"/>
      <c r="HO349" s="415"/>
      <c r="HP349" s="415"/>
      <c r="HQ349" s="415"/>
      <c r="HR349" s="415"/>
      <c r="HS349" s="415"/>
      <c r="HT349" s="415"/>
      <c r="HU349" s="415"/>
      <c r="HV349" s="415"/>
      <c r="HW349" s="415"/>
      <c r="HX349" s="415"/>
      <c r="HY349" s="415"/>
      <c r="HZ349" s="415"/>
      <c r="IA349" s="415"/>
      <c r="IB349" s="415"/>
      <c r="IC349" s="415"/>
      <c r="ID349" s="415"/>
      <c r="IE349" s="415"/>
      <c r="IF349" s="415"/>
      <c r="IG349" s="415"/>
      <c r="IH349" s="415"/>
      <c r="II349" s="415"/>
      <c r="IJ349" s="415"/>
      <c r="IK349" s="415"/>
      <c r="IL349" s="415"/>
      <c r="IM349" s="415"/>
      <c r="IN349" s="415"/>
      <c r="IO349" s="415"/>
      <c r="IP349" s="415"/>
      <c r="IQ349" s="415"/>
      <c r="IR349" s="415"/>
      <c r="IS349" s="415"/>
      <c r="IT349" s="415"/>
      <c r="IU349" s="415"/>
      <c r="IV349" s="415"/>
      <c r="IW349" s="415"/>
    </row>
    <row r="350" ht="20.25" customHeight="1">
      <c r="A350" s="415"/>
      <c r="B350" s="84"/>
      <c r="C350" s="84"/>
      <c r="D350" s="84"/>
      <c r="E350" s="84"/>
      <c r="F350" s="430"/>
      <c r="G350" s="335"/>
      <c r="H350" s="84"/>
      <c r="I350" s="442" t="s">
        <v>18</v>
      </c>
      <c r="J350" s="424" t="s">
        <v>18</v>
      </c>
      <c r="K350" s="424" t="s">
        <v>18</v>
      </c>
      <c r="L350" s="424" t="s">
        <v>18</v>
      </c>
      <c r="M350" s="443" t="s">
        <v>55</v>
      </c>
      <c r="N350" s="444">
        <v>6840000.0</v>
      </c>
      <c r="O350" s="425">
        <v>0.0</v>
      </c>
      <c r="P350" s="424">
        <v>0.0</v>
      </c>
      <c r="Q350" s="425">
        <v>0.0</v>
      </c>
      <c r="R350" s="424">
        <v>0.0</v>
      </c>
      <c r="S350" s="427">
        <f t="shared" si="7"/>
        <v>203404174.6</v>
      </c>
      <c r="T350" s="144"/>
      <c r="U350" s="429"/>
      <c r="V350" s="415"/>
      <c r="W350" s="415"/>
      <c r="X350" s="415"/>
      <c r="Y350" s="415"/>
      <c r="Z350" s="415"/>
      <c r="AA350" s="415"/>
      <c r="AB350" s="415"/>
      <c r="AC350" s="415"/>
      <c r="AD350" s="415"/>
      <c r="AE350" s="415"/>
      <c r="AF350" s="415"/>
      <c r="AG350" s="415"/>
      <c r="AH350" s="415"/>
      <c r="AI350" s="415"/>
      <c r="AJ350" s="415"/>
      <c r="AK350" s="415"/>
      <c r="AL350" s="415"/>
      <c r="AM350" s="415"/>
      <c r="AN350" s="415"/>
      <c r="AO350" s="415"/>
      <c r="AP350" s="415"/>
      <c r="AQ350" s="415"/>
      <c r="AR350" s="415"/>
      <c r="AS350" s="415"/>
      <c r="AT350" s="415"/>
      <c r="AU350" s="415"/>
      <c r="AV350" s="415"/>
      <c r="AW350" s="415"/>
      <c r="AX350" s="415"/>
      <c r="AY350" s="415"/>
      <c r="AZ350" s="415"/>
      <c r="BA350" s="415"/>
      <c r="BB350" s="415"/>
      <c r="BC350" s="415"/>
      <c r="BD350" s="415"/>
      <c r="BE350" s="415"/>
      <c r="BF350" s="415"/>
      <c r="BG350" s="415"/>
      <c r="BH350" s="415"/>
      <c r="BI350" s="415"/>
      <c r="BJ350" s="415"/>
      <c r="BK350" s="415"/>
      <c r="BL350" s="415"/>
      <c r="BM350" s="415"/>
      <c r="BN350" s="415"/>
      <c r="BO350" s="415"/>
      <c r="BP350" s="415"/>
      <c r="BQ350" s="415"/>
      <c r="BR350" s="415"/>
      <c r="BS350" s="415"/>
      <c r="BT350" s="415"/>
      <c r="BU350" s="415"/>
      <c r="BV350" s="415"/>
      <c r="BW350" s="415"/>
      <c r="BX350" s="415"/>
      <c r="BY350" s="415"/>
      <c r="BZ350" s="415"/>
      <c r="CA350" s="415"/>
      <c r="CB350" s="415"/>
      <c r="CC350" s="415"/>
      <c r="CD350" s="415"/>
      <c r="CE350" s="415"/>
      <c r="CF350" s="415"/>
      <c r="CG350" s="415"/>
      <c r="CH350" s="415"/>
      <c r="CI350" s="415"/>
      <c r="CJ350" s="415"/>
      <c r="CK350" s="415"/>
      <c r="CL350" s="415"/>
      <c r="CM350" s="415"/>
      <c r="CN350" s="415"/>
      <c r="CO350" s="415"/>
      <c r="CP350" s="415"/>
      <c r="CQ350" s="415"/>
      <c r="CR350" s="415"/>
      <c r="CS350" s="415"/>
      <c r="CT350" s="415"/>
      <c r="CU350" s="415"/>
      <c r="CV350" s="415"/>
      <c r="CW350" s="415"/>
      <c r="CX350" s="415"/>
      <c r="CY350" s="415"/>
      <c r="CZ350" s="415"/>
      <c r="DA350" s="415"/>
      <c r="DB350" s="415"/>
      <c r="DC350" s="415"/>
      <c r="DD350" s="415"/>
      <c r="DE350" s="415"/>
      <c r="DF350" s="415"/>
      <c r="DG350" s="415"/>
      <c r="DH350" s="415"/>
      <c r="DI350" s="415"/>
      <c r="DJ350" s="415"/>
      <c r="DK350" s="415"/>
      <c r="DL350" s="415"/>
      <c r="DM350" s="415"/>
      <c r="DN350" s="415"/>
      <c r="DO350" s="415"/>
      <c r="DP350" s="415"/>
      <c r="DQ350" s="415"/>
      <c r="DR350" s="415"/>
      <c r="DS350" s="415"/>
      <c r="DT350" s="415"/>
      <c r="DU350" s="415"/>
      <c r="DV350" s="415"/>
      <c r="DW350" s="415"/>
      <c r="DX350" s="415"/>
      <c r="DY350" s="415"/>
      <c r="DZ350" s="415"/>
      <c r="EA350" s="415"/>
      <c r="EB350" s="415"/>
      <c r="EC350" s="415"/>
      <c r="ED350" s="415"/>
      <c r="EE350" s="415"/>
      <c r="EF350" s="415"/>
      <c r="EG350" s="415"/>
      <c r="EH350" s="415"/>
      <c r="EI350" s="415"/>
      <c r="EJ350" s="415"/>
      <c r="EK350" s="415"/>
      <c r="EL350" s="415"/>
      <c r="EM350" s="415"/>
      <c r="EN350" s="415"/>
      <c r="EO350" s="415"/>
      <c r="EP350" s="415"/>
      <c r="EQ350" s="415"/>
      <c r="ER350" s="415"/>
      <c r="ES350" s="415"/>
      <c r="ET350" s="415"/>
      <c r="EU350" s="415"/>
      <c r="EV350" s="415"/>
      <c r="EW350" s="415"/>
      <c r="EX350" s="415"/>
      <c r="EY350" s="415"/>
      <c r="EZ350" s="415"/>
      <c r="FA350" s="415"/>
      <c r="FB350" s="415"/>
      <c r="FC350" s="415"/>
      <c r="FD350" s="415"/>
      <c r="FE350" s="415"/>
      <c r="FF350" s="415"/>
      <c r="FG350" s="415"/>
      <c r="FH350" s="415"/>
      <c r="FI350" s="415"/>
      <c r="FJ350" s="415"/>
      <c r="FK350" s="415"/>
      <c r="FL350" s="415"/>
      <c r="FM350" s="415"/>
      <c r="FN350" s="415"/>
      <c r="FO350" s="415"/>
      <c r="FP350" s="415"/>
      <c r="FQ350" s="415"/>
      <c r="FR350" s="415"/>
      <c r="FS350" s="415"/>
      <c r="FT350" s="415"/>
      <c r="FU350" s="415"/>
      <c r="FV350" s="415"/>
      <c r="FW350" s="415"/>
      <c r="FX350" s="415"/>
      <c r="FY350" s="415"/>
      <c r="FZ350" s="415"/>
      <c r="GA350" s="415"/>
      <c r="GB350" s="415"/>
      <c r="GC350" s="415"/>
      <c r="GD350" s="415"/>
      <c r="GE350" s="415"/>
      <c r="GF350" s="415"/>
      <c r="GG350" s="415"/>
      <c r="GH350" s="415"/>
      <c r="GI350" s="415"/>
      <c r="GJ350" s="415"/>
      <c r="GK350" s="415"/>
      <c r="GL350" s="415"/>
      <c r="GM350" s="415"/>
      <c r="GN350" s="415"/>
      <c r="GO350" s="415"/>
      <c r="GP350" s="415"/>
      <c r="GQ350" s="415"/>
      <c r="GR350" s="415"/>
      <c r="GS350" s="415"/>
      <c r="GT350" s="415"/>
      <c r="GU350" s="415"/>
      <c r="GV350" s="415"/>
      <c r="GW350" s="415"/>
      <c r="GX350" s="415"/>
      <c r="GY350" s="415"/>
      <c r="GZ350" s="415"/>
      <c r="HA350" s="415"/>
      <c r="HB350" s="415"/>
      <c r="HC350" s="415"/>
      <c r="HD350" s="415"/>
      <c r="HE350" s="415"/>
      <c r="HF350" s="415"/>
      <c r="HG350" s="415"/>
      <c r="HH350" s="415"/>
      <c r="HI350" s="415"/>
      <c r="HJ350" s="415"/>
      <c r="HK350" s="415"/>
      <c r="HL350" s="415"/>
      <c r="HM350" s="415"/>
      <c r="HN350" s="415"/>
      <c r="HO350" s="415"/>
      <c r="HP350" s="415"/>
      <c r="HQ350" s="415"/>
      <c r="HR350" s="415"/>
      <c r="HS350" s="415"/>
      <c r="HT350" s="415"/>
      <c r="HU350" s="415"/>
      <c r="HV350" s="415"/>
      <c r="HW350" s="415"/>
      <c r="HX350" s="415"/>
      <c r="HY350" s="415"/>
      <c r="HZ350" s="415"/>
      <c r="IA350" s="415"/>
      <c r="IB350" s="415"/>
      <c r="IC350" s="415"/>
      <c r="ID350" s="415"/>
      <c r="IE350" s="415"/>
      <c r="IF350" s="415"/>
      <c r="IG350" s="415"/>
      <c r="IH350" s="415"/>
      <c r="II350" s="415"/>
      <c r="IJ350" s="415"/>
      <c r="IK350" s="415"/>
      <c r="IL350" s="415"/>
      <c r="IM350" s="415"/>
      <c r="IN350" s="415"/>
      <c r="IO350" s="415"/>
      <c r="IP350" s="415"/>
      <c r="IQ350" s="415"/>
      <c r="IR350" s="415"/>
      <c r="IS350" s="415"/>
      <c r="IT350" s="415"/>
      <c r="IU350" s="415"/>
      <c r="IV350" s="415"/>
      <c r="IW350" s="415"/>
    </row>
    <row r="351" ht="21.0" customHeight="1">
      <c r="A351" s="415"/>
      <c r="B351" s="84"/>
      <c r="C351" s="84"/>
      <c r="D351" s="84"/>
      <c r="E351" s="84"/>
      <c r="F351" s="446" t="s">
        <v>744</v>
      </c>
      <c r="G351" s="440">
        <v>1.030643667E9</v>
      </c>
      <c r="H351" s="84"/>
      <c r="I351" s="442" t="s">
        <v>18</v>
      </c>
      <c r="J351" s="424" t="s">
        <v>18</v>
      </c>
      <c r="K351" s="424" t="s">
        <v>18</v>
      </c>
      <c r="L351" s="424" t="s">
        <v>18</v>
      </c>
      <c r="M351" s="443" t="s">
        <v>55</v>
      </c>
      <c r="N351" s="444">
        <v>4000000.0</v>
      </c>
      <c r="O351" s="425">
        <v>0.0</v>
      </c>
      <c r="P351" s="424">
        <v>0.0</v>
      </c>
      <c r="Q351" s="425">
        <v>0.0</v>
      </c>
      <c r="R351" s="424">
        <v>0.0</v>
      </c>
      <c r="S351" s="427">
        <f t="shared" si="7"/>
        <v>199404174.6</v>
      </c>
      <c r="T351" s="144"/>
      <c r="U351" s="429"/>
      <c r="V351" s="415"/>
      <c r="W351" s="415"/>
      <c r="X351" s="415"/>
      <c r="Y351" s="415"/>
      <c r="Z351" s="415"/>
      <c r="AA351" s="415"/>
      <c r="AB351" s="415"/>
      <c r="AC351" s="415"/>
      <c r="AD351" s="415"/>
      <c r="AE351" s="415"/>
      <c r="AF351" s="415"/>
      <c r="AG351" s="415"/>
      <c r="AH351" s="415"/>
      <c r="AI351" s="415"/>
      <c r="AJ351" s="415"/>
      <c r="AK351" s="415"/>
      <c r="AL351" s="415"/>
      <c r="AM351" s="415"/>
      <c r="AN351" s="415"/>
      <c r="AO351" s="415"/>
      <c r="AP351" s="415"/>
      <c r="AQ351" s="415"/>
      <c r="AR351" s="415"/>
      <c r="AS351" s="415"/>
      <c r="AT351" s="415"/>
      <c r="AU351" s="415"/>
      <c r="AV351" s="415"/>
      <c r="AW351" s="415"/>
      <c r="AX351" s="415"/>
      <c r="AY351" s="415"/>
      <c r="AZ351" s="415"/>
      <c r="BA351" s="415"/>
      <c r="BB351" s="415"/>
      <c r="BC351" s="415"/>
      <c r="BD351" s="415"/>
      <c r="BE351" s="415"/>
      <c r="BF351" s="415"/>
      <c r="BG351" s="415"/>
      <c r="BH351" s="415"/>
      <c r="BI351" s="415"/>
      <c r="BJ351" s="415"/>
      <c r="BK351" s="415"/>
      <c r="BL351" s="415"/>
      <c r="BM351" s="415"/>
      <c r="BN351" s="415"/>
      <c r="BO351" s="415"/>
      <c r="BP351" s="415"/>
      <c r="BQ351" s="415"/>
      <c r="BR351" s="415"/>
      <c r="BS351" s="415"/>
      <c r="BT351" s="415"/>
      <c r="BU351" s="415"/>
      <c r="BV351" s="415"/>
      <c r="BW351" s="415"/>
      <c r="BX351" s="415"/>
      <c r="BY351" s="415"/>
      <c r="BZ351" s="415"/>
      <c r="CA351" s="415"/>
      <c r="CB351" s="415"/>
      <c r="CC351" s="415"/>
      <c r="CD351" s="415"/>
      <c r="CE351" s="415"/>
      <c r="CF351" s="415"/>
      <c r="CG351" s="415"/>
      <c r="CH351" s="415"/>
      <c r="CI351" s="415"/>
      <c r="CJ351" s="415"/>
      <c r="CK351" s="415"/>
      <c r="CL351" s="415"/>
      <c r="CM351" s="415"/>
      <c r="CN351" s="415"/>
      <c r="CO351" s="415"/>
      <c r="CP351" s="415"/>
      <c r="CQ351" s="415"/>
      <c r="CR351" s="415"/>
      <c r="CS351" s="415"/>
      <c r="CT351" s="415"/>
      <c r="CU351" s="415"/>
      <c r="CV351" s="415"/>
      <c r="CW351" s="415"/>
      <c r="CX351" s="415"/>
      <c r="CY351" s="415"/>
      <c r="CZ351" s="415"/>
      <c r="DA351" s="415"/>
      <c r="DB351" s="415"/>
      <c r="DC351" s="415"/>
      <c r="DD351" s="415"/>
      <c r="DE351" s="415"/>
      <c r="DF351" s="415"/>
      <c r="DG351" s="415"/>
      <c r="DH351" s="415"/>
      <c r="DI351" s="415"/>
      <c r="DJ351" s="415"/>
      <c r="DK351" s="415"/>
      <c r="DL351" s="415"/>
      <c r="DM351" s="415"/>
      <c r="DN351" s="415"/>
      <c r="DO351" s="415"/>
      <c r="DP351" s="415"/>
      <c r="DQ351" s="415"/>
      <c r="DR351" s="415"/>
      <c r="DS351" s="415"/>
      <c r="DT351" s="415"/>
      <c r="DU351" s="415"/>
      <c r="DV351" s="415"/>
      <c r="DW351" s="415"/>
      <c r="DX351" s="415"/>
      <c r="DY351" s="415"/>
      <c r="DZ351" s="415"/>
      <c r="EA351" s="415"/>
      <c r="EB351" s="415"/>
      <c r="EC351" s="415"/>
      <c r="ED351" s="415"/>
      <c r="EE351" s="415"/>
      <c r="EF351" s="415"/>
      <c r="EG351" s="415"/>
      <c r="EH351" s="415"/>
      <c r="EI351" s="415"/>
      <c r="EJ351" s="415"/>
      <c r="EK351" s="415"/>
      <c r="EL351" s="415"/>
      <c r="EM351" s="415"/>
      <c r="EN351" s="415"/>
      <c r="EO351" s="415"/>
      <c r="EP351" s="415"/>
      <c r="EQ351" s="415"/>
      <c r="ER351" s="415"/>
      <c r="ES351" s="415"/>
      <c r="ET351" s="415"/>
      <c r="EU351" s="415"/>
      <c r="EV351" s="415"/>
      <c r="EW351" s="415"/>
      <c r="EX351" s="415"/>
      <c r="EY351" s="415"/>
      <c r="EZ351" s="415"/>
      <c r="FA351" s="415"/>
      <c r="FB351" s="415"/>
      <c r="FC351" s="415"/>
      <c r="FD351" s="415"/>
      <c r="FE351" s="415"/>
      <c r="FF351" s="415"/>
      <c r="FG351" s="415"/>
      <c r="FH351" s="415"/>
      <c r="FI351" s="415"/>
      <c r="FJ351" s="415"/>
      <c r="FK351" s="415"/>
      <c r="FL351" s="415"/>
      <c r="FM351" s="415"/>
      <c r="FN351" s="415"/>
      <c r="FO351" s="415"/>
      <c r="FP351" s="415"/>
      <c r="FQ351" s="415"/>
      <c r="FR351" s="415"/>
      <c r="FS351" s="415"/>
      <c r="FT351" s="415"/>
      <c r="FU351" s="415"/>
      <c r="FV351" s="415"/>
      <c r="FW351" s="415"/>
      <c r="FX351" s="415"/>
      <c r="FY351" s="415"/>
      <c r="FZ351" s="415"/>
      <c r="GA351" s="415"/>
      <c r="GB351" s="415"/>
      <c r="GC351" s="415"/>
      <c r="GD351" s="415"/>
      <c r="GE351" s="415"/>
      <c r="GF351" s="415"/>
      <c r="GG351" s="415"/>
      <c r="GH351" s="415"/>
      <c r="GI351" s="415"/>
      <c r="GJ351" s="415"/>
      <c r="GK351" s="415"/>
      <c r="GL351" s="415"/>
      <c r="GM351" s="415"/>
      <c r="GN351" s="415"/>
      <c r="GO351" s="415"/>
      <c r="GP351" s="415"/>
      <c r="GQ351" s="415"/>
      <c r="GR351" s="415"/>
      <c r="GS351" s="415"/>
      <c r="GT351" s="415"/>
      <c r="GU351" s="415"/>
      <c r="GV351" s="415"/>
      <c r="GW351" s="415"/>
      <c r="GX351" s="415"/>
      <c r="GY351" s="415"/>
      <c r="GZ351" s="415"/>
      <c r="HA351" s="415"/>
      <c r="HB351" s="415"/>
      <c r="HC351" s="415"/>
      <c r="HD351" s="415"/>
      <c r="HE351" s="415"/>
      <c r="HF351" s="415"/>
      <c r="HG351" s="415"/>
      <c r="HH351" s="415"/>
      <c r="HI351" s="415"/>
      <c r="HJ351" s="415"/>
      <c r="HK351" s="415"/>
      <c r="HL351" s="415"/>
      <c r="HM351" s="415"/>
      <c r="HN351" s="415"/>
      <c r="HO351" s="415"/>
      <c r="HP351" s="415"/>
      <c r="HQ351" s="415"/>
      <c r="HR351" s="415"/>
      <c r="HS351" s="415"/>
      <c r="HT351" s="415"/>
      <c r="HU351" s="415"/>
      <c r="HV351" s="415"/>
      <c r="HW351" s="415"/>
      <c r="HX351" s="415"/>
      <c r="HY351" s="415"/>
      <c r="HZ351" s="415"/>
      <c r="IA351" s="415"/>
      <c r="IB351" s="415"/>
      <c r="IC351" s="415"/>
      <c r="ID351" s="415"/>
      <c r="IE351" s="415"/>
      <c r="IF351" s="415"/>
      <c r="IG351" s="415"/>
      <c r="IH351" s="415"/>
      <c r="II351" s="415"/>
      <c r="IJ351" s="415"/>
      <c r="IK351" s="415"/>
      <c r="IL351" s="415"/>
      <c r="IM351" s="415"/>
      <c r="IN351" s="415"/>
      <c r="IO351" s="415"/>
      <c r="IP351" s="415"/>
      <c r="IQ351" s="415"/>
      <c r="IR351" s="415"/>
      <c r="IS351" s="415"/>
      <c r="IT351" s="415"/>
      <c r="IU351" s="415"/>
      <c r="IV351" s="415"/>
      <c r="IW351" s="415"/>
    </row>
    <row r="352" ht="31.5" customHeight="1">
      <c r="A352" s="415"/>
      <c r="B352" s="84"/>
      <c r="C352" s="84"/>
      <c r="D352" s="84"/>
      <c r="E352" s="84"/>
      <c r="F352" s="430"/>
      <c r="G352" s="335"/>
      <c r="H352" s="84"/>
      <c r="I352" s="442" t="s">
        <v>18</v>
      </c>
      <c r="J352" s="424" t="s">
        <v>18</v>
      </c>
      <c r="K352" s="424" t="s">
        <v>18</v>
      </c>
      <c r="L352" s="424" t="s">
        <v>18</v>
      </c>
      <c r="M352" s="443" t="s">
        <v>55</v>
      </c>
      <c r="N352" s="444">
        <v>3000000.0</v>
      </c>
      <c r="O352" s="425">
        <v>0.0</v>
      </c>
      <c r="P352" s="424">
        <v>0.0</v>
      </c>
      <c r="Q352" s="425">
        <v>0.0</v>
      </c>
      <c r="R352" s="424">
        <v>0.0</v>
      </c>
      <c r="S352" s="427">
        <f t="shared" si="7"/>
        <v>196404174.6</v>
      </c>
      <c r="T352" s="144"/>
      <c r="U352" s="429"/>
      <c r="V352" s="415"/>
      <c r="W352" s="415"/>
      <c r="X352" s="415"/>
      <c r="Y352" s="415"/>
      <c r="Z352" s="415"/>
      <c r="AA352" s="415"/>
      <c r="AB352" s="415"/>
      <c r="AC352" s="415"/>
      <c r="AD352" s="415"/>
      <c r="AE352" s="415"/>
      <c r="AF352" s="415"/>
      <c r="AG352" s="415"/>
      <c r="AH352" s="415"/>
      <c r="AI352" s="415"/>
      <c r="AJ352" s="415"/>
      <c r="AK352" s="415"/>
      <c r="AL352" s="415"/>
      <c r="AM352" s="415"/>
      <c r="AN352" s="415"/>
      <c r="AO352" s="415"/>
      <c r="AP352" s="415"/>
      <c r="AQ352" s="415"/>
      <c r="AR352" s="415"/>
      <c r="AS352" s="415"/>
      <c r="AT352" s="415"/>
      <c r="AU352" s="415"/>
      <c r="AV352" s="415"/>
      <c r="AW352" s="415"/>
      <c r="AX352" s="415"/>
      <c r="AY352" s="415"/>
      <c r="AZ352" s="415"/>
      <c r="BA352" s="415"/>
      <c r="BB352" s="415"/>
      <c r="BC352" s="415"/>
      <c r="BD352" s="415"/>
      <c r="BE352" s="415"/>
      <c r="BF352" s="415"/>
      <c r="BG352" s="415"/>
      <c r="BH352" s="415"/>
      <c r="BI352" s="415"/>
      <c r="BJ352" s="415"/>
      <c r="BK352" s="415"/>
      <c r="BL352" s="415"/>
      <c r="BM352" s="415"/>
      <c r="BN352" s="415"/>
      <c r="BO352" s="415"/>
      <c r="BP352" s="415"/>
      <c r="BQ352" s="415"/>
      <c r="BR352" s="415"/>
      <c r="BS352" s="415"/>
      <c r="BT352" s="415"/>
      <c r="BU352" s="415"/>
      <c r="BV352" s="415"/>
      <c r="BW352" s="415"/>
      <c r="BX352" s="415"/>
      <c r="BY352" s="415"/>
      <c r="BZ352" s="415"/>
      <c r="CA352" s="415"/>
      <c r="CB352" s="415"/>
      <c r="CC352" s="415"/>
      <c r="CD352" s="415"/>
      <c r="CE352" s="415"/>
      <c r="CF352" s="415"/>
      <c r="CG352" s="415"/>
      <c r="CH352" s="415"/>
      <c r="CI352" s="415"/>
      <c r="CJ352" s="415"/>
      <c r="CK352" s="415"/>
      <c r="CL352" s="415"/>
      <c r="CM352" s="415"/>
      <c r="CN352" s="415"/>
      <c r="CO352" s="415"/>
      <c r="CP352" s="415"/>
      <c r="CQ352" s="415"/>
      <c r="CR352" s="415"/>
      <c r="CS352" s="415"/>
      <c r="CT352" s="415"/>
      <c r="CU352" s="415"/>
      <c r="CV352" s="415"/>
      <c r="CW352" s="415"/>
      <c r="CX352" s="415"/>
      <c r="CY352" s="415"/>
      <c r="CZ352" s="415"/>
      <c r="DA352" s="415"/>
      <c r="DB352" s="415"/>
      <c r="DC352" s="415"/>
      <c r="DD352" s="415"/>
      <c r="DE352" s="415"/>
      <c r="DF352" s="415"/>
      <c r="DG352" s="415"/>
      <c r="DH352" s="415"/>
      <c r="DI352" s="415"/>
      <c r="DJ352" s="415"/>
      <c r="DK352" s="415"/>
      <c r="DL352" s="415"/>
      <c r="DM352" s="415"/>
      <c r="DN352" s="415"/>
      <c r="DO352" s="415"/>
      <c r="DP352" s="415"/>
      <c r="DQ352" s="415"/>
      <c r="DR352" s="415"/>
      <c r="DS352" s="415"/>
      <c r="DT352" s="415"/>
      <c r="DU352" s="415"/>
      <c r="DV352" s="415"/>
      <c r="DW352" s="415"/>
      <c r="DX352" s="415"/>
      <c r="DY352" s="415"/>
      <c r="DZ352" s="415"/>
      <c r="EA352" s="415"/>
      <c r="EB352" s="415"/>
      <c r="EC352" s="415"/>
      <c r="ED352" s="415"/>
      <c r="EE352" s="415"/>
      <c r="EF352" s="415"/>
      <c r="EG352" s="415"/>
      <c r="EH352" s="415"/>
      <c r="EI352" s="415"/>
      <c r="EJ352" s="415"/>
      <c r="EK352" s="415"/>
      <c r="EL352" s="415"/>
      <c r="EM352" s="415"/>
      <c r="EN352" s="415"/>
      <c r="EO352" s="415"/>
      <c r="EP352" s="415"/>
      <c r="EQ352" s="415"/>
      <c r="ER352" s="415"/>
      <c r="ES352" s="415"/>
      <c r="ET352" s="415"/>
      <c r="EU352" s="415"/>
      <c r="EV352" s="415"/>
      <c r="EW352" s="415"/>
      <c r="EX352" s="415"/>
      <c r="EY352" s="415"/>
      <c r="EZ352" s="415"/>
      <c r="FA352" s="415"/>
      <c r="FB352" s="415"/>
      <c r="FC352" s="415"/>
      <c r="FD352" s="415"/>
      <c r="FE352" s="415"/>
      <c r="FF352" s="415"/>
      <c r="FG352" s="415"/>
      <c r="FH352" s="415"/>
      <c r="FI352" s="415"/>
      <c r="FJ352" s="415"/>
      <c r="FK352" s="415"/>
      <c r="FL352" s="415"/>
      <c r="FM352" s="415"/>
      <c r="FN352" s="415"/>
      <c r="FO352" s="415"/>
      <c r="FP352" s="415"/>
      <c r="FQ352" s="415"/>
      <c r="FR352" s="415"/>
      <c r="FS352" s="415"/>
      <c r="FT352" s="415"/>
      <c r="FU352" s="415"/>
      <c r="FV352" s="415"/>
      <c r="FW352" s="415"/>
      <c r="FX352" s="415"/>
      <c r="FY352" s="415"/>
      <c r="FZ352" s="415"/>
      <c r="GA352" s="415"/>
      <c r="GB352" s="415"/>
      <c r="GC352" s="415"/>
      <c r="GD352" s="415"/>
      <c r="GE352" s="415"/>
      <c r="GF352" s="415"/>
      <c r="GG352" s="415"/>
      <c r="GH352" s="415"/>
      <c r="GI352" s="415"/>
      <c r="GJ352" s="415"/>
      <c r="GK352" s="415"/>
      <c r="GL352" s="415"/>
      <c r="GM352" s="415"/>
      <c r="GN352" s="415"/>
      <c r="GO352" s="415"/>
      <c r="GP352" s="415"/>
      <c r="GQ352" s="415"/>
      <c r="GR352" s="415"/>
      <c r="GS352" s="415"/>
      <c r="GT352" s="415"/>
      <c r="GU352" s="415"/>
      <c r="GV352" s="415"/>
      <c r="GW352" s="415"/>
      <c r="GX352" s="415"/>
      <c r="GY352" s="415"/>
      <c r="GZ352" s="415"/>
      <c r="HA352" s="415"/>
      <c r="HB352" s="415"/>
      <c r="HC352" s="415"/>
      <c r="HD352" s="415"/>
      <c r="HE352" s="415"/>
      <c r="HF352" s="415"/>
      <c r="HG352" s="415"/>
      <c r="HH352" s="415"/>
      <c r="HI352" s="415"/>
      <c r="HJ352" s="415"/>
      <c r="HK352" s="415"/>
      <c r="HL352" s="415"/>
      <c r="HM352" s="415"/>
      <c r="HN352" s="415"/>
      <c r="HO352" s="415"/>
      <c r="HP352" s="415"/>
      <c r="HQ352" s="415"/>
      <c r="HR352" s="415"/>
      <c r="HS352" s="415"/>
      <c r="HT352" s="415"/>
      <c r="HU352" s="415"/>
      <c r="HV352" s="415"/>
      <c r="HW352" s="415"/>
      <c r="HX352" s="415"/>
      <c r="HY352" s="415"/>
      <c r="HZ352" s="415"/>
      <c r="IA352" s="415"/>
      <c r="IB352" s="415"/>
      <c r="IC352" s="415"/>
      <c r="ID352" s="415"/>
      <c r="IE352" s="415"/>
      <c r="IF352" s="415"/>
      <c r="IG352" s="415"/>
      <c r="IH352" s="415"/>
      <c r="II352" s="415"/>
      <c r="IJ352" s="415"/>
      <c r="IK352" s="415"/>
      <c r="IL352" s="415"/>
      <c r="IM352" s="415"/>
      <c r="IN352" s="415"/>
      <c r="IO352" s="415"/>
      <c r="IP352" s="415"/>
      <c r="IQ352" s="415"/>
      <c r="IR352" s="415"/>
      <c r="IS352" s="415"/>
      <c r="IT352" s="415"/>
      <c r="IU352" s="415"/>
      <c r="IV352" s="415"/>
      <c r="IW352" s="415"/>
    </row>
    <row r="353" ht="31.5" customHeight="1">
      <c r="A353" s="415"/>
      <c r="B353" s="84"/>
      <c r="C353" s="84"/>
      <c r="D353" s="84"/>
      <c r="E353" s="84"/>
      <c r="F353" s="447" t="s">
        <v>745</v>
      </c>
      <c r="G353" s="440">
        <v>9.01039883E8</v>
      </c>
      <c r="H353" s="84"/>
      <c r="I353" s="442" t="s">
        <v>18</v>
      </c>
      <c r="J353" s="424" t="s">
        <v>18</v>
      </c>
      <c r="K353" s="424" t="s">
        <v>18</v>
      </c>
      <c r="L353" s="424" t="s">
        <v>18</v>
      </c>
      <c r="M353" s="443" t="s">
        <v>55</v>
      </c>
      <c r="N353" s="444">
        <v>1036800.0</v>
      </c>
      <c r="O353" s="425">
        <v>0.0</v>
      </c>
      <c r="P353" s="424">
        <v>0.0</v>
      </c>
      <c r="Q353" s="425">
        <v>0.0</v>
      </c>
      <c r="R353" s="424">
        <v>0.0</v>
      </c>
      <c r="S353" s="427">
        <f t="shared" si="7"/>
        <v>195367374.6</v>
      </c>
      <c r="T353" s="144"/>
      <c r="U353" s="429"/>
      <c r="V353" s="415"/>
      <c r="W353" s="415"/>
      <c r="X353" s="415"/>
      <c r="Y353" s="415"/>
      <c r="Z353" s="415"/>
      <c r="AA353" s="415"/>
      <c r="AB353" s="415"/>
      <c r="AC353" s="415"/>
      <c r="AD353" s="415"/>
      <c r="AE353" s="415"/>
      <c r="AF353" s="415"/>
      <c r="AG353" s="415"/>
      <c r="AH353" s="415"/>
      <c r="AI353" s="415"/>
      <c r="AJ353" s="415"/>
      <c r="AK353" s="415"/>
      <c r="AL353" s="415"/>
      <c r="AM353" s="415"/>
      <c r="AN353" s="415"/>
      <c r="AO353" s="415"/>
      <c r="AP353" s="415"/>
      <c r="AQ353" s="415"/>
      <c r="AR353" s="415"/>
      <c r="AS353" s="415"/>
      <c r="AT353" s="415"/>
      <c r="AU353" s="415"/>
      <c r="AV353" s="415"/>
      <c r="AW353" s="415"/>
      <c r="AX353" s="415"/>
      <c r="AY353" s="415"/>
      <c r="AZ353" s="415"/>
      <c r="BA353" s="415"/>
      <c r="BB353" s="415"/>
      <c r="BC353" s="415"/>
      <c r="BD353" s="415"/>
      <c r="BE353" s="415"/>
      <c r="BF353" s="415"/>
      <c r="BG353" s="415"/>
      <c r="BH353" s="415"/>
      <c r="BI353" s="415"/>
      <c r="BJ353" s="415"/>
      <c r="BK353" s="415"/>
      <c r="BL353" s="415"/>
      <c r="BM353" s="415"/>
      <c r="BN353" s="415"/>
      <c r="BO353" s="415"/>
      <c r="BP353" s="415"/>
      <c r="BQ353" s="415"/>
      <c r="BR353" s="415"/>
      <c r="BS353" s="415"/>
      <c r="BT353" s="415"/>
      <c r="BU353" s="415"/>
      <c r="BV353" s="415"/>
      <c r="BW353" s="415"/>
      <c r="BX353" s="415"/>
      <c r="BY353" s="415"/>
      <c r="BZ353" s="415"/>
      <c r="CA353" s="415"/>
      <c r="CB353" s="415"/>
      <c r="CC353" s="415"/>
      <c r="CD353" s="415"/>
      <c r="CE353" s="415"/>
      <c r="CF353" s="415"/>
      <c r="CG353" s="415"/>
      <c r="CH353" s="415"/>
      <c r="CI353" s="415"/>
      <c r="CJ353" s="415"/>
      <c r="CK353" s="415"/>
      <c r="CL353" s="415"/>
      <c r="CM353" s="415"/>
      <c r="CN353" s="415"/>
      <c r="CO353" s="415"/>
      <c r="CP353" s="415"/>
      <c r="CQ353" s="415"/>
      <c r="CR353" s="415"/>
      <c r="CS353" s="415"/>
      <c r="CT353" s="415"/>
      <c r="CU353" s="415"/>
      <c r="CV353" s="415"/>
      <c r="CW353" s="415"/>
      <c r="CX353" s="415"/>
      <c r="CY353" s="415"/>
      <c r="CZ353" s="415"/>
      <c r="DA353" s="415"/>
      <c r="DB353" s="415"/>
      <c r="DC353" s="415"/>
      <c r="DD353" s="415"/>
      <c r="DE353" s="415"/>
      <c r="DF353" s="415"/>
      <c r="DG353" s="415"/>
      <c r="DH353" s="415"/>
      <c r="DI353" s="415"/>
      <c r="DJ353" s="415"/>
      <c r="DK353" s="415"/>
      <c r="DL353" s="415"/>
      <c r="DM353" s="415"/>
      <c r="DN353" s="415"/>
      <c r="DO353" s="415"/>
      <c r="DP353" s="415"/>
      <c r="DQ353" s="415"/>
      <c r="DR353" s="415"/>
      <c r="DS353" s="415"/>
      <c r="DT353" s="415"/>
      <c r="DU353" s="415"/>
      <c r="DV353" s="415"/>
      <c r="DW353" s="415"/>
      <c r="DX353" s="415"/>
      <c r="DY353" s="415"/>
      <c r="DZ353" s="415"/>
      <c r="EA353" s="415"/>
      <c r="EB353" s="415"/>
      <c r="EC353" s="415"/>
      <c r="ED353" s="415"/>
      <c r="EE353" s="415"/>
      <c r="EF353" s="415"/>
      <c r="EG353" s="415"/>
      <c r="EH353" s="415"/>
      <c r="EI353" s="415"/>
      <c r="EJ353" s="415"/>
      <c r="EK353" s="415"/>
      <c r="EL353" s="415"/>
      <c r="EM353" s="415"/>
      <c r="EN353" s="415"/>
      <c r="EO353" s="415"/>
      <c r="EP353" s="415"/>
      <c r="EQ353" s="415"/>
      <c r="ER353" s="415"/>
      <c r="ES353" s="415"/>
      <c r="ET353" s="415"/>
      <c r="EU353" s="415"/>
      <c r="EV353" s="415"/>
      <c r="EW353" s="415"/>
      <c r="EX353" s="415"/>
      <c r="EY353" s="415"/>
      <c r="EZ353" s="415"/>
      <c r="FA353" s="415"/>
      <c r="FB353" s="415"/>
      <c r="FC353" s="415"/>
      <c r="FD353" s="415"/>
      <c r="FE353" s="415"/>
      <c r="FF353" s="415"/>
      <c r="FG353" s="415"/>
      <c r="FH353" s="415"/>
      <c r="FI353" s="415"/>
      <c r="FJ353" s="415"/>
      <c r="FK353" s="415"/>
      <c r="FL353" s="415"/>
      <c r="FM353" s="415"/>
      <c r="FN353" s="415"/>
      <c r="FO353" s="415"/>
      <c r="FP353" s="415"/>
      <c r="FQ353" s="415"/>
      <c r="FR353" s="415"/>
      <c r="FS353" s="415"/>
      <c r="FT353" s="415"/>
      <c r="FU353" s="415"/>
      <c r="FV353" s="415"/>
      <c r="FW353" s="415"/>
      <c r="FX353" s="415"/>
      <c r="FY353" s="415"/>
      <c r="FZ353" s="415"/>
      <c r="GA353" s="415"/>
      <c r="GB353" s="415"/>
      <c r="GC353" s="415"/>
      <c r="GD353" s="415"/>
      <c r="GE353" s="415"/>
      <c r="GF353" s="415"/>
      <c r="GG353" s="415"/>
      <c r="GH353" s="415"/>
      <c r="GI353" s="415"/>
      <c r="GJ353" s="415"/>
      <c r="GK353" s="415"/>
      <c r="GL353" s="415"/>
      <c r="GM353" s="415"/>
      <c r="GN353" s="415"/>
      <c r="GO353" s="415"/>
      <c r="GP353" s="415"/>
      <c r="GQ353" s="415"/>
      <c r="GR353" s="415"/>
      <c r="GS353" s="415"/>
      <c r="GT353" s="415"/>
      <c r="GU353" s="415"/>
      <c r="GV353" s="415"/>
      <c r="GW353" s="415"/>
      <c r="GX353" s="415"/>
      <c r="GY353" s="415"/>
      <c r="GZ353" s="415"/>
      <c r="HA353" s="415"/>
      <c r="HB353" s="415"/>
      <c r="HC353" s="415"/>
      <c r="HD353" s="415"/>
      <c r="HE353" s="415"/>
      <c r="HF353" s="415"/>
      <c r="HG353" s="415"/>
      <c r="HH353" s="415"/>
      <c r="HI353" s="415"/>
      <c r="HJ353" s="415"/>
      <c r="HK353" s="415"/>
      <c r="HL353" s="415"/>
      <c r="HM353" s="415"/>
      <c r="HN353" s="415"/>
      <c r="HO353" s="415"/>
      <c r="HP353" s="415"/>
      <c r="HQ353" s="415"/>
      <c r="HR353" s="415"/>
      <c r="HS353" s="415"/>
      <c r="HT353" s="415"/>
      <c r="HU353" s="415"/>
      <c r="HV353" s="415"/>
      <c r="HW353" s="415"/>
      <c r="HX353" s="415"/>
      <c r="HY353" s="415"/>
      <c r="HZ353" s="415"/>
      <c r="IA353" s="415"/>
      <c r="IB353" s="415"/>
      <c r="IC353" s="415"/>
      <c r="ID353" s="415"/>
      <c r="IE353" s="415"/>
      <c r="IF353" s="415"/>
      <c r="IG353" s="415"/>
      <c r="IH353" s="415"/>
      <c r="II353" s="415"/>
      <c r="IJ353" s="415"/>
      <c r="IK353" s="415"/>
      <c r="IL353" s="415"/>
      <c r="IM353" s="415"/>
      <c r="IN353" s="415"/>
      <c r="IO353" s="415"/>
      <c r="IP353" s="415"/>
      <c r="IQ353" s="415"/>
      <c r="IR353" s="415"/>
      <c r="IS353" s="415"/>
      <c r="IT353" s="415"/>
      <c r="IU353" s="415"/>
      <c r="IV353" s="415"/>
      <c r="IW353" s="415"/>
    </row>
    <row r="354" ht="31.5" customHeight="1">
      <c r="A354" s="415"/>
      <c r="B354" s="84"/>
      <c r="C354" s="84"/>
      <c r="D354" s="84"/>
      <c r="E354" s="84"/>
      <c r="F354" s="84"/>
      <c r="G354" s="334"/>
      <c r="H354" s="84"/>
      <c r="I354" s="442" t="s">
        <v>18</v>
      </c>
      <c r="J354" s="424" t="s">
        <v>18</v>
      </c>
      <c r="K354" s="424" t="s">
        <v>18</v>
      </c>
      <c r="L354" s="424" t="s">
        <v>18</v>
      </c>
      <c r="M354" s="443" t="s">
        <v>55</v>
      </c>
      <c r="N354" s="444">
        <v>604800.0</v>
      </c>
      <c r="O354" s="425">
        <v>0.0</v>
      </c>
      <c r="P354" s="424">
        <v>0.0</v>
      </c>
      <c r="Q354" s="425">
        <v>0.0</v>
      </c>
      <c r="R354" s="424">
        <v>0.0</v>
      </c>
      <c r="S354" s="427">
        <f t="shared" si="7"/>
        <v>194762574.6</v>
      </c>
      <c r="T354" s="144"/>
      <c r="U354" s="429"/>
      <c r="V354" s="415"/>
      <c r="W354" s="415"/>
      <c r="X354" s="415"/>
      <c r="Y354" s="415"/>
      <c r="Z354" s="415"/>
      <c r="AA354" s="415"/>
      <c r="AB354" s="415"/>
      <c r="AC354" s="415"/>
      <c r="AD354" s="415"/>
      <c r="AE354" s="415"/>
      <c r="AF354" s="415"/>
      <c r="AG354" s="415"/>
      <c r="AH354" s="415"/>
      <c r="AI354" s="415"/>
      <c r="AJ354" s="415"/>
      <c r="AK354" s="415"/>
      <c r="AL354" s="415"/>
      <c r="AM354" s="415"/>
      <c r="AN354" s="415"/>
      <c r="AO354" s="415"/>
      <c r="AP354" s="415"/>
      <c r="AQ354" s="415"/>
      <c r="AR354" s="415"/>
      <c r="AS354" s="415"/>
      <c r="AT354" s="415"/>
      <c r="AU354" s="415"/>
      <c r="AV354" s="415"/>
      <c r="AW354" s="415"/>
      <c r="AX354" s="415"/>
      <c r="AY354" s="415"/>
      <c r="AZ354" s="415"/>
      <c r="BA354" s="415"/>
      <c r="BB354" s="415"/>
      <c r="BC354" s="415"/>
      <c r="BD354" s="415"/>
      <c r="BE354" s="415"/>
      <c r="BF354" s="415"/>
      <c r="BG354" s="415"/>
      <c r="BH354" s="415"/>
      <c r="BI354" s="415"/>
      <c r="BJ354" s="415"/>
      <c r="BK354" s="415"/>
      <c r="BL354" s="415"/>
      <c r="BM354" s="415"/>
      <c r="BN354" s="415"/>
      <c r="BO354" s="415"/>
      <c r="BP354" s="415"/>
      <c r="BQ354" s="415"/>
      <c r="BR354" s="415"/>
      <c r="BS354" s="415"/>
      <c r="BT354" s="415"/>
      <c r="BU354" s="415"/>
      <c r="BV354" s="415"/>
      <c r="BW354" s="415"/>
      <c r="BX354" s="415"/>
      <c r="BY354" s="415"/>
      <c r="BZ354" s="415"/>
      <c r="CA354" s="415"/>
      <c r="CB354" s="415"/>
      <c r="CC354" s="415"/>
      <c r="CD354" s="415"/>
      <c r="CE354" s="415"/>
      <c r="CF354" s="415"/>
      <c r="CG354" s="415"/>
      <c r="CH354" s="415"/>
      <c r="CI354" s="415"/>
      <c r="CJ354" s="415"/>
      <c r="CK354" s="415"/>
      <c r="CL354" s="415"/>
      <c r="CM354" s="415"/>
      <c r="CN354" s="415"/>
      <c r="CO354" s="415"/>
      <c r="CP354" s="415"/>
      <c r="CQ354" s="415"/>
      <c r="CR354" s="415"/>
      <c r="CS354" s="415"/>
      <c r="CT354" s="415"/>
      <c r="CU354" s="415"/>
      <c r="CV354" s="415"/>
      <c r="CW354" s="415"/>
      <c r="CX354" s="415"/>
      <c r="CY354" s="415"/>
      <c r="CZ354" s="415"/>
      <c r="DA354" s="415"/>
      <c r="DB354" s="415"/>
      <c r="DC354" s="415"/>
      <c r="DD354" s="415"/>
      <c r="DE354" s="415"/>
      <c r="DF354" s="415"/>
      <c r="DG354" s="415"/>
      <c r="DH354" s="415"/>
      <c r="DI354" s="415"/>
      <c r="DJ354" s="415"/>
      <c r="DK354" s="415"/>
      <c r="DL354" s="415"/>
      <c r="DM354" s="415"/>
      <c r="DN354" s="415"/>
      <c r="DO354" s="415"/>
      <c r="DP354" s="415"/>
      <c r="DQ354" s="415"/>
      <c r="DR354" s="415"/>
      <c r="DS354" s="415"/>
      <c r="DT354" s="415"/>
      <c r="DU354" s="415"/>
      <c r="DV354" s="415"/>
      <c r="DW354" s="415"/>
      <c r="DX354" s="415"/>
      <c r="DY354" s="415"/>
      <c r="DZ354" s="415"/>
      <c r="EA354" s="415"/>
      <c r="EB354" s="415"/>
      <c r="EC354" s="415"/>
      <c r="ED354" s="415"/>
      <c r="EE354" s="415"/>
      <c r="EF354" s="415"/>
      <c r="EG354" s="415"/>
      <c r="EH354" s="415"/>
      <c r="EI354" s="415"/>
      <c r="EJ354" s="415"/>
      <c r="EK354" s="415"/>
      <c r="EL354" s="415"/>
      <c r="EM354" s="415"/>
      <c r="EN354" s="415"/>
      <c r="EO354" s="415"/>
      <c r="EP354" s="415"/>
      <c r="EQ354" s="415"/>
      <c r="ER354" s="415"/>
      <c r="ES354" s="415"/>
      <c r="ET354" s="415"/>
      <c r="EU354" s="415"/>
      <c r="EV354" s="415"/>
      <c r="EW354" s="415"/>
      <c r="EX354" s="415"/>
      <c r="EY354" s="415"/>
      <c r="EZ354" s="415"/>
      <c r="FA354" s="415"/>
      <c r="FB354" s="415"/>
      <c r="FC354" s="415"/>
      <c r="FD354" s="415"/>
      <c r="FE354" s="415"/>
      <c r="FF354" s="415"/>
      <c r="FG354" s="415"/>
      <c r="FH354" s="415"/>
      <c r="FI354" s="415"/>
      <c r="FJ354" s="415"/>
      <c r="FK354" s="415"/>
      <c r="FL354" s="415"/>
      <c r="FM354" s="415"/>
      <c r="FN354" s="415"/>
      <c r="FO354" s="415"/>
      <c r="FP354" s="415"/>
      <c r="FQ354" s="415"/>
      <c r="FR354" s="415"/>
      <c r="FS354" s="415"/>
      <c r="FT354" s="415"/>
      <c r="FU354" s="415"/>
      <c r="FV354" s="415"/>
      <c r="FW354" s="415"/>
      <c r="FX354" s="415"/>
      <c r="FY354" s="415"/>
      <c r="FZ354" s="415"/>
      <c r="GA354" s="415"/>
      <c r="GB354" s="415"/>
      <c r="GC354" s="415"/>
      <c r="GD354" s="415"/>
      <c r="GE354" s="415"/>
      <c r="GF354" s="415"/>
      <c r="GG354" s="415"/>
      <c r="GH354" s="415"/>
      <c r="GI354" s="415"/>
      <c r="GJ354" s="415"/>
      <c r="GK354" s="415"/>
      <c r="GL354" s="415"/>
      <c r="GM354" s="415"/>
      <c r="GN354" s="415"/>
      <c r="GO354" s="415"/>
      <c r="GP354" s="415"/>
      <c r="GQ354" s="415"/>
      <c r="GR354" s="415"/>
      <c r="GS354" s="415"/>
      <c r="GT354" s="415"/>
      <c r="GU354" s="415"/>
      <c r="GV354" s="415"/>
      <c r="GW354" s="415"/>
      <c r="GX354" s="415"/>
      <c r="GY354" s="415"/>
      <c r="GZ354" s="415"/>
      <c r="HA354" s="415"/>
      <c r="HB354" s="415"/>
      <c r="HC354" s="415"/>
      <c r="HD354" s="415"/>
      <c r="HE354" s="415"/>
      <c r="HF354" s="415"/>
      <c r="HG354" s="415"/>
      <c r="HH354" s="415"/>
      <c r="HI354" s="415"/>
      <c r="HJ354" s="415"/>
      <c r="HK354" s="415"/>
      <c r="HL354" s="415"/>
      <c r="HM354" s="415"/>
      <c r="HN354" s="415"/>
      <c r="HO354" s="415"/>
      <c r="HP354" s="415"/>
      <c r="HQ354" s="415"/>
      <c r="HR354" s="415"/>
      <c r="HS354" s="415"/>
      <c r="HT354" s="415"/>
      <c r="HU354" s="415"/>
      <c r="HV354" s="415"/>
      <c r="HW354" s="415"/>
      <c r="HX354" s="415"/>
      <c r="HY354" s="415"/>
      <c r="HZ354" s="415"/>
      <c r="IA354" s="415"/>
      <c r="IB354" s="415"/>
      <c r="IC354" s="415"/>
      <c r="ID354" s="415"/>
      <c r="IE354" s="415"/>
      <c r="IF354" s="415"/>
      <c r="IG354" s="415"/>
      <c r="IH354" s="415"/>
      <c r="II354" s="415"/>
      <c r="IJ354" s="415"/>
      <c r="IK354" s="415"/>
      <c r="IL354" s="415"/>
      <c r="IM354" s="415"/>
      <c r="IN354" s="415"/>
      <c r="IO354" s="415"/>
      <c r="IP354" s="415"/>
      <c r="IQ354" s="415"/>
      <c r="IR354" s="415"/>
      <c r="IS354" s="415"/>
      <c r="IT354" s="415"/>
      <c r="IU354" s="415"/>
      <c r="IV354" s="415"/>
      <c r="IW354" s="415"/>
    </row>
    <row r="355" ht="31.5" customHeight="1">
      <c r="A355" s="415"/>
      <c r="B355" s="84"/>
      <c r="C355" s="84"/>
      <c r="D355" s="84"/>
      <c r="E355" s="84"/>
      <c r="F355" s="86"/>
      <c r="G355" s="334"/>
      <c r="H355" s="84"/>
      <c r="I355" s="442" t="s">
        <v>18</v>
      </c>
      <c r="J355" s="424" t="s">
        <v>18</v>
      </c>
      <c r="K355" s="424" t="s">
        <v>18</v>
      </c>
      <c r="L355" s="424" t="s">
        <v>18</v>
      </c>
      <c r="M355" s="443" t="s">
        <v>55</v>
      </c>
      <c r="N355" s="444">
        <v>2845132.0</v>
      </c>
      <c r="O355" s="425">
        <v>0.0</v>
      </c>
      <c r="P355" s="424">
        <v>0.0</v>
      </c>
      <c r="Q355" s="425">
        <v>0.0</v>
      </c>
      <c r="R355" s="424">
        <v>0.0</v>
      </c>
      <c r="S355" s="427">
        <f t="shared" si="7"/>
        <v>191917442.6</v>
      </c>
      <c r="T355" s="144"/>
      <c r="U355" s="429"/>
      <c r="V355" s="415"/>
      <c r="W355" s="415"/>
      <c r="X355" s="415"/>
      <c r="Y355" s="415"/>
      <c r="Z355" s="415"/>
      <c r="AA355" s="415"/>
      <c r="AB355" s="415"/>
      <c r="AC355" s="415"/>
      <c r="AD355" s="415"/>
      <c r="AE355" s="415"/>
      <c r="AF355" s="415"/>
      <c r="AG355" s="415"/>
      <c r="AH355" s="415"/>
      <c r="AI355" s="415"/>
      <c r="AJ355" s="415"/>
      <c r="AK355" s="415"/>
      <c r="AL355" s="415"/>
      <c r="AM355" s="415"/>
      <c r="AN355" s="415"/>
      <c r="AO355" s="415"/>
      <c r="AP355" s="415"/>
      <c r="AQ355" s="415"/>
      <c r="AR355" s="415"/>
      <c r="AS355" s="415"/>
      <c r="AT355" s="415"/>
      <c r="AU355" s="415"/>
      <c r="AV355" s="415"/>
      <c r="AW355" s="415"/>
      <c r="AX355" s="415"/>
      <c r="AY355" s="415"/>
      <c r="AZ355" s="415"/>
      <c r="BA355" s="415"/>
      <c r="BB355" s="415"/>
      <c r="BC355" s="415"/>
      <c r="BD355" s="415"/>
      <c r="BE355" s="415"/>
      <c r="BF355" s="415"/>
      <c r="BG355" s="415"/>
      <c r="BH355" s="415"/>
      <c r="BI355" s="415"/>
      <c r="BJ355" s="415"/>
      <c r="BK355" s="415"/>
      <c r="BL355" s="415"/>
      <c r="BM355" s="415"/>
      <c r="BN355" s="415"/>
      <c r="BO355" s="415"/>
      <c r="BP355" s="415"/>
      <c r="BQ355" s="415"/>
      <c r="BR355" s="415"/>
      <c r="BS355" s="415"/>
      <c r="BT355" s="415"/>
      <c r="BU355" s="415"/>
      <c r="BV355" s="415"/>
      <c r="BW355" s="415"/>
      <c r="BX355" s="415"/>
      <c r="BY355" s="415"/>
      <c r="BZ355" s="415"/>
      <c r="CA355" s="415"/>
      <c r="CB355" s="415"/>
      <c r="CC355" s="415"/>
      <c r="CD355" s="415"/>
      <c r="CE355" s="415"/>
      <c r="CF355" s="415"/>
      <c r="CG355" s="415"/>
      <c r="CH355" s="415"/>
      <c r="CI355" s="415"/>
      <c r="CJ355" s="415"/>
      <c r="CK355" s="415"/>
      <c r="CL355" s="415"/>
      <c r="CM355" s="415"/>
      <c r="CN355" s="415"/>
      <c r="CO355" s="415"/>
      <c r="CP355" s="415"/>
      <c r="CQ355" s="415"/>
      <c r="CR355" s="415"/>
      <c r="CS355" s="415"/>
      <c r="CT355" s="415"/>
      <c r="CU355" s="415"/>
      <c r="CV355" s="415"/>
      <c r="CW355" s="415"/>
      <c r="CX355" s="415"/>
      <c r="CY355" s="415"/>
      <c r="CZ355" s="415"/>
      <c r="DA355" s="415"/>
      <c r="DB355" s="415"/>
      <c r="DC355" s="415"/>
      <c r="DD355" s="415"/>
      <c r="DE355" s="415"/>
      <c r="DF355" s="415"/>
      <c r="DG355" s="415"/>
      <c r="DH355" s="415"/>
      <c r="DI355" s="415"/>
      <c r="DJ355" s="415"/>
      <c r="DK355" s="415"/>
      <c r="DL355" s="415"/>
      <c r="DM355" s="415"/>
      <c r="DN355" s="415"/>
      <c r="DO355" s="415"/>
      <c r="DP355" s="415"/>
      <c r="DQ355" s="415"/>
      <c r="DR355" s="415"/>
      <c r="DS355" s="415"/>
      <c r="DT355" s="415"/>
      <c r="DU355" s="415"/>
      <c r="DV355" s="415"/>
      <c r="DW355" s="415"/>
      <c r="DX355" s="415"/>
      <c r="DY355" s="415"/>
      <c r="DZ355" s="415"/>
      <c r="EA355" s="415"/>
      <c r="EB355" s="415"/>
      <c r="EC355" s="415"/>
      <c r="ED355" s="415"/>
      <c r="EE355" s="415"/>
      <c r="EF355" s="415"/>
      <c r="EG355" s="415"/>
      <c r="EH355" s="415"/>
      <c r="EI355" s="415"/>
      <c r="EJ355" s="415"/>
      <c r="EK355" s="415"/>
      <c r="EL355" s="415"/>
      <c r="EM355" s="415"/>
      <c r="EN355" s="415"/>
      <c r="EO355" s="415"/>
      <c r="EP355" s="415"/>
      <c r="EQ355" s="415"/>
      <c r="ER355" s="415"/>
      <c r="ES355" s="415"/>
      <c r="ET355" s="415"/>
      <c r="EU355" s="415"/>
      <c r="EV355" s="415"/>
      <c r="EW355" s="415"/>
      <c r="EX355" s="415"/>
      <c r="EY355" s="415"/>
      <c r="EZ355" s="415"/>
      <c r="FA355" s="415"/>
      <c r="FB355" s="415"/>
      <c r="FC355" s="415"/>
      <c r="FD355" s="415"/>
      <c r="FE355" s="415"/>
      <c r="FF355" s="415"/>
      <c r="FG355" s="415"/>
      <c r="FH355" s="415"/>
      <c r="FI355" s="415"/>
      <c r="FJ355" s="415"/>
      <c r="FK355" s="415"/>
      <c r="FL355" s="415"/>
      <c r="FM355" s="415"/>
      <c r="FN355" s="415"/>
      <c r="FO355" s="415"/>
      <c r="FP355" s="415"/>
      <c r="FQ355" s="415"/>
      <c r="FR355" s="415"/>
      <c r="FS355" s="415"/>
      <c r="FT355" s="415"/>
      <c r="FU355" s="415"/>
      <c r="FV355" s="415"/>
      <c r="FW355" s="415"/>
      <c r="FX355" s="415"/>
      <c r="FY355" s="415"/>
      <c r="FZ355" s="415"/>
      <c r="GA355" s="415"/>
      <c r="GB355" s="415"/>
      <c r="GC355" s="415"/>
      <c r="GD355" s="415"/>
      <c r="GE355" s="415"/>
      <c r="GF355" s="415"/>
      <c r="GG355" s="415"/>
      <c r="GH355" s="415"/>
      <c r="GI355" s="415"/>
      <c r="GJ355" s="415"/>
      <c r="GK355" s="415"/>
      <c r="GL355" s="415"/>
      <c r="GM355" s="415"/>
      <c r="GN355" s="415"/>
      <c r="GO355" s="415"/>
      <c r="GP355" s="415"/>
      <c r="GQ355" s="415"/>
      <c r="GR355" s="415"/>
      <c r="GS355" s="415"/>
      <c r="GT355" s="415"/>
      <c r="GU355" s="415"/>
      <c r="GV355" s="415"/>
      <c r="GW355" s="415"/>
      <c r="GX355" s="415"/>
      <c r="GY355" s="415"/>
      <c r="GZ355" s="415"/>
      <c r="HA355" s="415"/>
      <c r="HB355" s="415"/>
      <c r="HC355" s="415"/>
      <c r="HD355" s="415"/>
      <c r="HE355" s="415"/>
      <c r="HF355" s="415"/>
      <c r="HG355" s="415"/>
      <c r="HH355" s="415"/>
      <c r="HI355" s="415"/>
      <c r="HJ355" s="415"/>
      <c r="HK355" s="415"/>
      <c r="HL355" s="415"/>
      <c r="HM355" s="415"/>
      <c r="HN355" s="415"/>
      <c r="HO355" s="415"/>
      <c r="HP355" s="415"/>
      <c r="HQ355" s="415"/>
      <c r="HR355" s="415"/>
      <c r="HS355" s="415"/>
      <c r="HT355" s="415"/>
      <c r="HU355" s="415"/>
      <c r="HV355" s="415"/>
      <c r="HW355" s="415"/>
      <c r="HX355" s="415"/>
      <c r="HY355" s="415"/>
      <c r="HZ355" s="415"/>
      <c r="IA355" s="415"/>
      <c r="IB355" s="415"/>
      <c r="IC355" s="415"/>
      <c r="ID355" s="415"/>
      <c r="IE355" s="415"/>
      <c r="IF355" s="415"/>
      <c r="IG355" s="415"/>
      <c r="IH355" s="415"/>
      <c r="II355" s="415"/>
      <c r="IJ355" s="415"/>
      <c r="IK355" s="415"/>
      <c r="IL355" s="415"/>
      <c r="IM355" s="415"/>
      <c r="IN355" s="415"/>
      <c r="IO355" s="415"/>
      <c r="IP355" s="415"/>
      <c r="IQ355" s="415"/>
      <c r="IR355" s="415"/>
      <c r="IS355" s="415"/>
      <c r="IT355" s="415"/>
      <c r="IU355" s="415"/>
      <c r="IV355" s="415"/>
      <c r="IW355" s="415"/>
    </row>
    <row r="356" ht="31.5" customHeight="1">
      <c r="A356" s="415"/>
      <c r="B356" s="84"/>
      <c r="C356" s="84"/>
      <c r="D356" s="84"/>
      <c r="E356" s="84"/>
      <c r="F356" s="448" t="s">
        <v>746</v>
      </c>
      <c r="G356" s="449">
        <v>8.0902535E7</v>
      </c>
      <c r="H356" s="84"/>
      <c r="I356" s="442" t="s">
        <v>18</v>
      </c>
      <c r="J356" s="424" t="s">
        <v>18</v>
      </c>
      <c r="K356" s="424" t="s">
        <v>18</v>
      </c>
      <c r="L356" s="424" t="s">
        <v>18</v>
      </c>
      <c r="M356" s="443" t="s">
        <v>55</v>
      </c>
      <c r="N356" s="444">
        <v>1280000.0</v>
      </c>
      <c r="O356" s="425">
        <v>0.0</v>
      </c>
      <c r="P356" s="424">
        <v>0.0</v>
      </c>
      <c r="Q356" s="425">
        <v>0.0</v>
      </c>
      <c r="R356" s="424">
        <v>0.0</v>
      </c>
      <c r="S356" s="427">
        <f t="shared" si="7"/>
        <v>190637442.6</v>
      </c>
      <c r="T356" s="144"/>
      <c r="U356" s="429"/>
      <c r="V356" s="415"/>
      <c r="W356" s="415"/>
      <c r="X356" s="415"/>
      <c r="Y356" s="415"/>
      <c r="Z356" s="415"/>
      <c r="AA356" s="415"/>
      <c r="AB356" s="415"/>
      <c r="AC356" s="415"/>
      <c r="AD356" s="415"/>
      <c r="AE356" s="415"/>
      <c r="AF356" s="415"/>
      <c r="AG356" s="415"/>
      <c r="AH356" s="415"/>
      <c r="AI356" s="415"/>
      <c r="AJ356" s="415"/>
      <c r="AK356" s="415"/>
      <c r="AL356" s="415"/>
      <c r="AM356" s="415"/>
      <c r="AN356" s="415"/>
      <c r="AO356" s="415"/>
      <c r="AP356" s="415"/>
      <c r="AQ356" s="415"/>
      <c r="AR356" s="415"/>
      <c r="AS356" s="415"/>
      <c r="AT356" s="415"/>
      <c r="AU356" s="415"/>
      <c r="AV356" s="415"/>
      <c r="AW356" s="415"/>
      <c r="AX356" s="415"/>
      <c r="AY356" s="415"/>
      <c r="AZ356" s="415"/>
      <c r="BA356" s="415"/>
      <c r="BB356" s="415"/>
      <c r="BC356" s="415"/>
      <c r="BD356" s="415"/>
      <c r="BE356" s="415"/>
      <c r="BF356" s="415"/>
      <c r="BG356" s="415"/>
      <c r="BH356" s="415"/>
      <c r="BI356" s="415"/>
      <c r="BJ356" s="415"/>
      <c r="BK356" s="415"/>
      <c r="BL356" s="415"/>
      <c r="BM356" s="415"/>
      <c r="BN356" s="415"/>
      <c r="BO356" s="415"/>
      <c r="BP356" s="415"/>
      <c r="BQ356" s="415"/>
      <c r="BR356" s="415"/>
      <c r="BS356" s="415"/>
      <c r="BT356" s="415"/>
      <c r="BU356" s="415"/>
      <c r="BV356" s="415"/>
      <c r="BW356" s="415"/>
      <c r="BX356" s="415"/>
      <c r="BY356" s="415"/>
      <c r="BZ356" s="415"/>
      <c r="CA356" s="415"/>
      <c r="CB356" s="415"/>
      <c r="CC356" s="415"/>
      <c r="CD356" s="415"/>
      <c r="CE356" s="415"/>
      <c r="CF356" s="415"/>
      <c r="CG356" s="415"/>
      <c r="CH356" s="415"/>
      <c r="CI356" s="415"/>
      <c r="CJ356" s="415"/>
      <c r="CK356" s="415"/>
      <c r="CL356" s="415"/>
      <c r="CM356" s="415"/>
      <c r="CN356" s="415"/>
      <c r="CO356" s="415"/>
      <c r="CP356" s="415"/>
      <c r="CQ356" s="415"/>
      <c r="CR356" s="415"/>
      <c r="CS356" s="415"/>
      <c r="CT356" s="415"/>
      <c r="CU356" s="415"/>
      <c r="CV356" s="415"/>
      <c r="CW356" s="415"/>
      <c r="CX356" s="415"/>
      <c r="CY356" s="415"/>
      <c r="CZ356" s="415"/>
      <c r="DA356" s="415"/>
      <c r="DB356" s="415"/>
      <c r="DC356" s="415"/>
      <c r="DD356" s="415"/>
      <c r="DE356" s="415"/>
      <c r="DF356" s="415"/>
      <c r="DG356" s="415"/>
      <c r="DH356" s="415"/>
      <c r="DI356" s="415"/>
      <c r="DJ356" s="415"/>
      <c r="DK356" s="415"/>
      <c r="DL356" s="415"/>
      <c r="DM356" s="415"/>
      <c r="DN356" s="415"/>
      <c r="DO356" s="415"/>
      <c r="DP356" s="415"/>
      <c r="DQ356" s="415"/>
      <c r="DR356" s="415"/>
      <c r="DS356" s="415"/>
      <c r="DT356" s="415"/>
      <c r="DU356" s="415"/>
      <c r="DV356" s="415"/>
      <c r="DW356" s="415"/>
      <c r="DX356" s="415"/>
      <c r="DY356" s="415"/>
      <c r="DZ356" s="415"/>
      <c r="EA356" s="415"/>
      <c r="EB356" s="415"/>
      <c r="EC356" s="415"/>
      <c r="ED356" s="415"/>
      <c r="EE356" s="415"/>
      <c r="EF356" s="415"/>
      <c r="EG356" s="415"/>
      <c r="EH356" s="415"/>
      <c r="EI356" s="415"/>
      <c r="EJ356" s="415"/>
      <c r="EK356" s="415"/>
      <c r="EL356" s="415"/>
      <c r="EM356" s="415"/>
      <c r="EN356" s="415"/>
      <c r="EO356" s="415"/>
      <c r="EP356" s="415"/>
      <c r="EQ356" s="415"/>
      <c r="ER356" s="415"/>
      <c r="ES356" s="415"/>
      <c r="ET356" s="415"/>
      <c r="EU356" s="415"/>
      <c r="EV356" s="415"/>
      <c r="EW356" s="415"/>
      <c r="EX356" s="415"/>
      <c r="EY356" s="415"/>
      <c r="EZ356" s="415"/>
      <c r="FA356" s="415"/>
      <c r="FB356" s="415"/>
      <c r="FC356" s="415"/>
      <c r="FD356" s="415"/>
      <c r="FE356" s="415"/>
      <c r="FF356" s="415"/>
      <c r="FG356" s="415"/>
      <c r="FH356" s="415"/>
      <c r="FI356" s="415"/>
      <c r="FJ356" s="415"/>
      <c r="FK356" s="415"/>
      <c r="FL356" s="415"/>
      <c r="FM356" s="415"/>
      <c r="FN356" s="415"/>
      <c r="FO356" s="415"/>
      <c r="FP356" s="415"/>
      <c r="FQ356" s="415"/>
      <c r="FR356" s="415"/>
      <c r="FS356" s="415"/>
      <c r="FT356" s="415"/>
      <c r="FU356" s="415"/>
      <c r="FV356" s="415"/>
      <c r="FW356" s="415"/>
      <c r="FX356" s="415"/>
      <c r="FY356" s="415"/>
      <c r="FZ356" s="415"/>
      <c r="GA356" s="415"/>
      <c r="GB356" s="415"/>
      <c r="GC356" s="415"/>
      <c r="GD356" s="415"/>
      <c r="GE356" s="415"/>
      <c r="GF356" s="415"/>
      <c r="GG356" s="415"/>
      <c r="GH356" s="415"/>
      <c r="GI356" s="415"/>
      <c r="GJ356" s="415"/>
      <c r="GK356" s="415"/>
      <c r="GL356" s="415"/>
      <c r="GM356" s="415"/>
      <c r="GN356" s="415"/>
      <c r="GO356" s="415"/>
      <c r="GP356" s="415"/>
      <c r="GQ356" s="415"/>
      <c r="GR356" s="415"/>
      <c r="GS356" s="415"/>
      <c r="GT356" s="415"/>
      <c r="GU356" s="415"/>
      <c r="GV356" s="415"/>
      <c r="GW356" s="415"/>
      <c r="GX356" s="415"/>
      <c r="GY356" s="415"/>
      <c r="GZ356" s="415"/>
      <c r="HA356" s="415"/>
      <c r="HB356" s="415"/>
      <c r="HC356" s="415"/>
      <c r="HD356" s="415"/>
      <c r="HE356" s="415"/>
      <c r="HF356" s="415"/>
      <c r="HG356" s="415"/>
      <c r="HH356" s="415"/>
      <c r="HI356" s="415"/>
      <c r="HJ356" s="415"/>
      <c r="HK356" s="415"/>
      <c r="HL356" s="415"/>
      <c r="HM356" s="415"/>
      <c r="HN356" s="415"/>
      <c r="HO356" s="415"/>
      <c r="HP356" s="415"/>
      <c r="HQ356" s="415"/>
      <c r="HR356" s="415"/>
      <c r="HS356" s="415"/>
      <c r="HT356" s="415"/>
      <c r="HU356" s="415"/>
      <c r="HV356" s="415"/>
      <c r="HW356" s="415"/>
      <c r="HX356" s="415"/>
      <c r="HY356" s="415"/>
      <c r="HZ356" s="415"/>
      <c r="IA356" s="415"/>
      <c r="IB356" s="415"/>
      <c r="IC356" s="415"/>
      <c r="ID356" s="415"/>
      <c r="IE356" s="415"/>
      <c r="IF356" s="415"/>
      <c r="IG356" s="415"/>
      <c r="IH356" s="415"/>
      <c r="II356" s="415"/>
      <c r="IJ356" s="415"/>
      <c r="IK356" s="415"/>
      <c r="IL356" s="415"/>
      <c r="IM356" s="415"/>
      <c r="IN356" s="415"/>
      <c r="IO356" s="415"/>
      <c r="IP356" s="415"/>
      <c r="IQ356" s="415"/>
      <c r="IR356" s="415"/>
      <c r="IS356" s="415"/>
      <c r="IT356" s="415"/>
      <c r="IU356" s="415"/>
      <c r="IV356" s="415"/>
      <c r="IW356" s="415"/>
    </row>
    <row r="357" ht="31.5" customHeight="1">
      <c r="A357" s="415"/>
      <c r="B357" s="84"/>
      <c r="C357" s="84"/>
      <c r="D357" s="84"/>
      <c r="E357" s="84"/>
      <c r="F357" s="450" t="s">
        <v>747</v>
      </c>
      <c r="G357" s="451">
        <v>1.015416898E9</v>
      </c>
      <c r="H357" s="86"/>
      <c r="I357" s="442" t="s">
        <v>18</v>
      </c>
      <c r="J357" s="424" t="s">
        <v>18</v>
      </c>
      <c r="K357" s="424" t="s">
        <v>18</v>
      </c>
      <c r="L357" s="424" t="s">
        <v>18</v>
      </c>
      <c r="M357" s="443" t="s">
        <v>55</v>
      </c>
      <c r="N357" s="444">
        <v>1280000.0</v>
      </c>
      <c r="O357" s="425">
        <v>0.0</v>
      </c>
      <c r="P357" s="424">
        <v>0.0</v>
      </c>
      <c r="Q357" s="425">
        <v>0.0</v>
      </c>
      <c r="R357" s="424">
        <v>0.0</v>
      </c>
      <c r="S357" s="427">
        <f t="shared" si="7"/>
        <v>189357442.6</v>
      </c>
      <c r="T357" s="144"/>
      <c r="U357" s="429"/>
      <c r="V357" s="415"/>
      <c r="W357" s="415"/>
      <c r="X357" s="415"/>
      <c r="Y357" s="415"/>
      <c r="Z357" s="415"/>
      <c r="AA357" s="415"/>
      <c r="AB357" s="415"/>
      <c r="AC357" s="415"/>
      <c r="AD357" s="415"/>
      <c r="AE357" s="415"/>
      <c r="AF357" s="415"/>
      <c r="AG357" s="415"/>
      <c r="AH357" s="415"/>
      <c r="AI357" s="415"/>
      <c r="AJ357" s="415"/>
      <c r="AK357" s="415"/>
      <c r="AL357" s="415"/>
      <c r="AM357" s="415"/>
      <c r="AN357" s="415"/>
      <c r="AO357" s="415"/>
      <c r="AP357" s="415"/>
      <c r="AQ357" s="415"/>
      <c r="AR357" s="415"/>
      <c r="AS357" s="415"/>
      <c r="AT357" s="415"/>
      <c r="AU357" s="415"/>
      <c r="AV357" s="415"/>
      <c r="AW357" s="415"/>
      <c r="AX357" s="415"/>
      <c r="AY357" s="415"/>
      <c r="AZ357" s="415"/>
      <c r="BA357" s="415"/>
      <c r="BB357" s="415"/>
      <c r="BC357" s="415"/>
      <c r="BD357" s="415"/>
      <c r="BE357" s="415"/>
      <c r="BF357" s="415"/>
      <c r="BG357" s="415"/>
      <c r="BH357" s="415"/>
      <c r="BI357" s="415"/>
      <c r="BJ357" s="415"/>
      <c r="BK357" s="415"/>
      <c r="BL357" s="415"/>
      <c r="BM357" s="415"/>
      <c r="BN357" s="415"/>
      <c r="BO357" s="415"/>
      <c r="BP357" s="415"/>
      <c r="BQ357" s="415"/>
      <c r="BR357" s="415"/>
      <c r="BS357" s="415"/>
      <c r="BT357" s="415"/>
      <c r="BU357" s="415"/>
      <c r="BV357" s="415"/>
      <c r="BW357" s="415"/>
      <c r="BX357" s="415"/>
      <c r="BY357" s="415"/>
      <c r="BZ357" s="415"/>
      <c r="CA357" s="415"/>
      <c r="CB357" s="415"/>
      <c r="CC357" s="415"/>
      <c r="CD357" s="415"/>
      <c r="CE357" s="415"/>
      <c r="CF357" s="415"/>
      <c r="CG357" s="415"/>
      <c r="CH357" s="415"/>
      <c r="CI357" s="415"/>
      <c r="CJ357" s="415"/>
      <c r="CK357" s="415"/>
      <c r="CL357" s="415"/>
      <c r="CM357" s="415"/>
      <c r="CN357" s="415"/>
      <c r="CO357" s="415"/>
      <c r="CP357" s="415"/>
      <c r="CQ357" s="415"/>
      <c r="CR357" s="415"/>
      <c r="CS357" s="415"/>
      <c r="CT357" s="415"/>
      <c r="CU357" s="415"/>
      <c r="CV357" s="415"/>
      <c r="CW357" s="415"/>
      <c r="CX357" s="415"/>
      <c r="CY357" s="415"/>
      <c r="CZ357" s="415"/>
      <c r="DA357" s="415"/>
      <c r="DB357" s="415"/>
      <c r="DC357" s="415"/>
      <c r="DD357" s="415"/>
      <c r="DE357" s="415"/>
      <c r="DF357" s="415"/>
      <c r="DG357" s="415"/>
      <c r="DH357" s="415"/>
      <c r="DI357" s="415"/>
      <c r="DJ357" s="415"/>
      <c r="DK357" s="415"/>
      <c r="DL357" s="415"/>
      <c r="DM357" s="415"/>
      <c r="DN357" s="415"/>
      <c r="DO357" s="415"/>
      <c r="DP357" s="415"/>
      <c r="DQ357" s="415"/>
      <c r="DR357" s="415"/>
      <c r="DS357" s="415"/>
      <c r="DT357" s="415"/>
      <c r="DU357" s="415"/>
      <c r="DV357" s="415"/>
      <c r="DW357" s="415"/>
      <c r="DX357" s="415"/>
      <c r="DY357" s="415"/>
      <c r="DZ357" s="415"/>
      <c r="EA357" s="415"/>
      <c r="EB357" s="415"/>
      <c r="EC357" s="415"/>
      <c r="ED357" s="415"/>
      <c r="EE357" s="415"/>
      <c r="EF357" s="415"/>
      <c r="EG357" s="415"/>
      <c r="EH357" s="415"/>
      <c r="EI357" s="415"/>
      <c r="EJ357" s="415"/>
      <c r="EK357" s="415"/>
      <c r="EL357" s="415"/>
      <c r="EM357" s="415"/>
      <c r="EN357" s="415"/>
      <c r="EO357" s="415"/>
      <c r="EP357" s="415"/>
      <c r="EQ357" s="415"/>
      <c r="ER357" s="415"/>
      <c r="ES357" s="415"/>
      <c r="ET357" s="415"/>
      <c r="EU357" s="415"/>
      <c r="EV357" s="415"/>
      <c r="EW357" s="415"/>
      <c r="EX357" s="415"/>
      <c r="EY357" s="415"/>
      <c r="EZ357" s="415"/>
      <c r="FA357" s="415"/>
      <c r="FB357" s="415"/>
      <c r="FC357" s="415"/>
      <c r="FD357" s="415"/>
      <c r="FE357" s="415"/>
      <c r="FF357" s="415"/>
      <c r="FG357" s="415"/>
      <c r="FH357" s="415"/>
      <c r="FI357" s="415"/>
      <c r="FJ357" s="415"/>
      <c r="FK357" s="415"/>
      <c r="FL357" s="415"/>
      <c r="FM357" s="415"/>
      <c r="FN357" s="415"/>
      <c r="FO357" s="415"/>
      <c r="FP357" s="415"/>
      <c r="FQ357" s="415"/>
      <c r="FR357" s="415"/>
      <c r="FS357" s="415"/>
      <c r="FT357" s="415"/>
      <c r="FU357" s="415"/>
      <c r="FV357" s="415"/>
      <c r="FW357" s="415"/>
      <c r="FX357" s="415"/>
      <c r="FY357" s="415"/>
      <c r="FZ357" s="415"/>
      <c r="GA357" s="415"/>
      <c r="GB357" s="415"/>
      <c r="GC357" s="415"/>
      <c r="GD357" s="415"/>
      <c r="GE357" s="415"/>
      <c r="GF357" s="415"/>
      <c r="GG357" s="415"/>
      <c r="GH357" s="415"/>
      <c r="GI357" s="415"/>
      <c r="GJ357" s="415"/>
      <c r="GK357" s="415"/>
      <c r="GL357" s="415"/>
      <c r="GM357" s="415"/>
      <c r="GN357" s="415"/>
      <c r="GO357" s="415"/>
      <c r="GP357" s="415"/>
      <c r="GQ357" s="415"/>
      <c r="GR357" s="415"/>
      <c r="GS357" s="415"/>
      <c r="GT357" s="415"/>
      <c r="GU357" s="415"/>
      <c r="GV357" s="415"/>
      <c r="GW357" s="415"/>
      <c r="GX357" s="415"/>
      <c r="GY357" s="415"/>
      <c r="GZ357" s="415"/>
      <c r="HA357" s="415"/>
      <c r="HB357" s="415"/>
      <c r="HC357" s="415"/>
      <c r="HD357" s="415"/>
      <c r="HE357" s="415"/>
      <c r="HF357" s="415"/>
      <c r="HG357" s="415"/>
      <c r="HH357" s="415"/>
      <c r="HI357" s="415"/>
      <c r="HJ357" s="415"/>
      <c r="HK357" s="415"/>
      <c r="HL357" s="415"/>
      <c r="HM357" s="415"/>
      <c r="HN357" s="415"/>
      <c r="HO357" s="415"/>
      <c r="HP357" s="415"/>
      <c r="HQ357" s="415"/>
      <c r="HR357" s="415"/>
      <c r="HS357" s="415"/>
      <c r="HT357" s="415"/>
      <c r="HU357" s="415"/>
      <c r="HV357" s="415"/>
      <c r="HW357" s="415"/>
      <c r="HX357" s="415"/>
      <c r="HY357" s="415"/>
      <c r="HZ357" s="415"/>
      <c r="IA357" s="415"/>
      <c r="IB357" s="415"/>
      <c r="IC357" s="415"/>
      <c r="ID357" s="415"/>
      <c r="IE357" s="415"/>
      <c r="IF357" s="415"/>
      <c r="IG357" s="415"/>
      <c r="IH357" s="415"/>
      <c r="II357" s="415"/>
      <c r="IJ357" s="415"/>
      <c r="IK357" s="415"/>
      <c r="IL357" s="415"/>
      <c r="IM357" s="415"/>
      <c r="IN357" s="415"/>
      <c r="IO357" s="415"/>
      <c r="IP357" s="415"/>
      <c r="IQ357" s="415"/>
      <c r="IR357" s="415"/>
      <c r="IS357" s="415"/>
      <c r="IT357" s="415"/>
      <c r="IU357" s="415"/>
      <c r="IV357" s="415"/>
      <c r="IW357" s="415"/>
    </row>
    <row r="358" ht="31.5" customHeight="1">
      <c r="A358" s="415"/>
      <c r="B358" s="84"/>
      <c r="C358" s="84"/>
      <c r="D358" s="84"/>
      <c r="E358" s="84"/>
      <c r="F358" s="452" t="s">
        <v>745</v>
      </c>
      <c r="G358" s="453">
        <v>9.01039883E8</v>
      </c>
      <c r="H358" s="454" t="s">
        <v>748</v>
      </c>
      <c r="I358" s="442" t="s">
        <v>18</v>
      </c>
      <c r="J358" s="424" t="s">
        <v>18</v>
      </c>
      <c r="K358" s="424" t="s">
        <v>18</v>
      </c>
      <c r="L358" s="424" t="s">
        <v>18</v>
      </c>
      <c r="M358" s="443" t="s">
        <v>55</v>
      </c>
      <c r="N358" s="444">
        <v>1296000.0</v>
      </c>
      <c r="O358" s="425">
        <v>0.0</v>
      </c>
      <c r="P358" s="424">
        <v>0.0</v>
      </c>
      <c r="Q358" s="425">
        <v>0.0</v>
      </c>
      <c r="R358" s="424">
        <v>0.0</v>
      </c>
      <c r="S358" s="427">
        <f t="shared" si="7"/>
        <v>188061442.6</v>
      </c>
      <c r="T358" s="144"/>
      <c r="U358" s="429"/>
      <c r="V358" s="415"/>
      <c r="W358" s="415"/>
      <c r="X358" s="415"/>
      <c r="Y358" s="415"/>
      <c r="Z358" s="415"/>
      <c r="AA358" s="415"/>
      <c r="AB358" s="415"/>
      <c r="AC358" s="415"/>
      <c r="AD358" s="415"/>
      <c r="AE358" s="415"/>
      <c r="AF358" s="415"/>
      <c r="AG358" s="415"/>
      <c r="AH358" s="415"/>
      <c r="AI358" s="415"/>
      <c r="AJ358" s="415"/>
      <c r="AK358" s="415"/>
      <c r="AL358" s="415"/>
      <c r="AM358" s="415"/>
      <c r="AN358" s="415"/>
      <c r="AO358" s="415"/>
      <c r="AP358" s="415"/>
      <c r="AQ358" s="415"/>
      <c r="AR358" s="415"/>
      <c r="AS358" s="415"/>
      <c r="AT358" s="415"/>
      <c r="AU358" s="415"/>
      <c r="AV358" s="415"/>
      <c r="AW358" s="415"/>
      <c r="AX358" s="415"/>
      <c r="AY358" s="415"/>
      <c r="AZ358" s="415"/>
      <c r="BA358" s="415"/>
      <c r="BB358" s="415"/>
      <c r="BC358" s="415"/>
      <c r="BD358" s="415"/>
      <c r="BE358" s="415"/>
      <c r="BF358" s="415"/>
      <c r="BG358" s="415"/>
      <c r="BH358" s="415"/>
      <c r="BI358" s="415"/>
      <c r="BJ358" s="415"/>
      <c r="BK358" s="415"/>
      <c r="BL358" s="415"/>
      <c r="BM358" s="415"/>
      <c r="BN358" s="415"/>
      <c r="BO358" s="415"/>
      <c r="BP358" s="415"/>
      <c r="BQ358" s="415"/>
      <c r="BR358" s="415"/>
      <c r="BS358" s="415"/>
      <c r="BT358" s="415"/>
      <c r="BU358" s="415"/>
      <c r="BV358" s="415"/>
      <c r="BW358" s="415"/>
      <c r="BX358" s="415"/>
      <c r="BY358" s="415"/>
      <c r="BZ358" s="415"/>
      <c r="CA358" s="415"/>
      <c r="CB358" s="415"/>
      <c r="CC358" s="415"/>
      <c r="CD358" s="415"/>
      <c r="CE358" s="415"/>
      <c r="CF358" s="415"/>
      <c r="CG358" s="415"/>
      <c r="CH358" s="415"/>
      <c r="CI358" s="415"/>
      <c r="CJ358" s="415"/>
      <c r="CK358" s="415"/>
      <c r="CL358" s="415"/>
      <c r="CM358" s="415"/>
      <c r="CN358" s="415"/>
      <c r="CO358" s="415"/>
      <c r="CP358" s="415"/>
      <c r="CQ358" s="415"/>
      <c r="CR358" s="415"/>
      <c r="CS358" s="415"/>
      <c r="CT358" s="415"/>
      <c r="CU358" s="415"/>
      <c r="CV358" s="415"/>
      <c r="CW358" s="415"/>
      <c r="CX358" s="415"/>
      <c r="CY358" s="415"/>
      <c r="CZ358" s="415"/>
      <c r="DA358" s="415"/>
      <c r="DB358" s="415"/>
      <c r="DC358" s="415"/>
      <c r="DD358" s="415"/>
      <c r="DE358" s="415"/>
      <c r="DF358" s="415"/>
      <c r="DG358" s="415"/>
      <c r="DH358" s="415"/>
      <c r="DI358" s="415"/>
      <c r="DJ358" s="415"/>
      <c r="DK358" s="415"/>
      <c r="DL358" s="415"/>
      <c r="DM358" s="415"/>
      <c r="DN358" s="415"/>
      <c r="DO358" s="415"/>
      <c r="DP358" s="415"/>
      <c r="DQ358" s="415"/>
      <c r="DR358" s="415"/>
      <c r="DS358" s="415"/>
      <c r="DT358" s="415"/>
      <c r="DU358" s="415"/>
      <c r="DV358" s="415"/>
      <c r="DW358" s="415"/>
      <c r="DX358" s="415"/>
      <c r="DY358" s="415"/>
      <c r="DZ358" s="415"/>
      <c r="EA358" s="415"/>
      <c r="EB358" s="415"/>
      <c r="EC358" s="415"/>
      <c r="ED358" s="415"/>
      <c r="EE358" s="415"/>
      <c r="EF358" s="415"/>
      <c r="EG358" s="415"/>
      <c r="EH358" s="415"/>
      <c r="EI358" s="415"/>
      <c r="EJ358" s="415"/>
      <c r="EK358" s="415"/>
      <c r="EL358" s="415"/>
      <c r="EM358" s="415"/>
      <c r="EN358" s="415"/>
      <c r="EO358" s="415"/>
      <c r="EP358" s="415"/>
      <c r="EQ358" s="415"/>
      <c r="ER358" s="415"/>
      <c r="ES358" s="415"/>
      <c r="ET358" s="415"/>
      <c r="EU358" s="415"/>
      <c r="EV358" s="415"/>
      <c r="EW358" s="415"/>
      <c r="EX358" s="415"/>
      <c r="EY358" s="415"/>
      <c r="EZ358" s="415"/>
      <c r="FA358" s="415"/>
      <c r="FB358" s="415"/>
      <c r="FC358" s="415"/>
      <c r="FD358" s="415"/>
      <c r="FE358" s="415"/>
      <c r="FF358" s="415"/>
      <c r="FG358" s="415"/>
      <c r="FH358" s="415"/>
      <c r="FI358" s="415"/>
      <c r="FJ358" s="415"/>
      <c r="FK358" s="415"/>
      <c r="FL358" s="415"/>
      <c r="FM358" s="415"/>
      <c r="FN358" s="415"/>
      <c r="FO358" s="415"/>
      <c r="FP358" s="415"/>
      <c r="FQ358" s="415"/>
      <c r="FR358" s="415"/>
      <c r="FS358" s="415"/>
      <c r="FT358" s="415"/>
      <c r="FU358" s="415"/>
      <c r="FV358" s="415"/>
      <c r="FW358" s="415"/>
      <c r="FX358" s="415"/>
      <c r="FY358" s="415"/>
      <c r="FZ358" s="415"/>
      <c r="GA358" s="415"/>
      <c r="GB358" s="415"/>
      <c r="GC358" s="415"/>
      <c r="GD358" s="415"/>
      <c r="GE358" s="415"/>
      <c r="GF358" s="415"/>
      <c r="GG358" s="415"/>
      <c r="GH358" s="415"/>
      <c r="GI358" s="415"/>
      <c r="GJ358" s="415"/>
      <c r="GK358" s="415"/>
      <c r="GL358" s="415"/>
      <c r="GM358" s="415"/>
      <c r="GN358" s="415"/>
      <c r="GO358" s="415"/>
      <c r="GP358" s="415"/>
      <c r="GQ358" s="415"/>
      <c r="GR358" s="415"/>
      <c r="GS358" s="415"/>
      <c r="GT358" s="415"/>
      <c r="GU358" s="415"/>
      <c r="GV358" s="415"/>
      <c r="GW358" s="415"/>
      <c r="GX358" s="415"/>
      <c r="GY358" s="415"/>
      <c r="GZ358" s="415"/>
      <c r="HA358" s="415"/>
      <c r="HB358" s="415"/>
      <c r="HC358" s="415"/>
      <c r="HD358" s="415"/>
      <c r="HE358" s="415"/>
      <c r="HF358" s="415"/>
      <c r="HG358" s="415"/>
      <c r="HH358" s="415"/>
      <c r="HI358" s="415"/>
      <c r="HJ358" s="415"/>
      <c r="HK358" s="415"/>
      <c r="HL358" s="415"/>
      <c r="HM358" s="415"/>
      <c r="HN358" s="415"/>
      <c r="HO358" s="415"/>
      <c r="HP358" s="415"/>
      <c r="HQ358" s="415"/>
      <c r="HR358" s="415"/>
      <c r="HS358" s="415"/>
      <c r="HT358" s="415"/>
      <c r="HU358" s="415"/>
      <c r="HV358" s="415"/>
      <c r="HW358" s="415"/>
      <c r="HX358" s="415"/>
      <c r="HY358" s="415"/>
      <c r="HZ358" s="415"/>
      <c r="IA358" s="415"/>
      <c r="IB358" s="415"/>
      <c r="IC358" s="415"/>
      <c r="ID358" s="415"/>
      <c r="IE358" s="415"/>
      <c r="IF358" s="415"/>
      <c r="IG358" s="415"/>
      <c r="IH358" s="415"/>
      <c r="II358" s="415"/>
      <c r="IJ358" s="415"/>
      <c r="IK358" s="415"/>
      <c r="IL358" s="415"/>
      <c r="IM358" s="415"/>
      <c r="IN358" s="415"/>
      <c r="IO358" s="415"/>
      <c r="IP358" s="415"/>
      <c r="IQ358" s="415"/>
      <c r="IR358" s="415"/>
      <c r="IS358" s="415"/>
      <c r="IT358" s="415"/>
      <c r="IU358" s="415"/>
      <c r="IV358" s="415"/>
      <c r="IW358" s="415"/>
    </row>
    <row r="359" ht="31.5" customHeight="1">
      <c r="A359" s="415"/>
      <c r="B359" s="84"/>
      <c r="C359" s="84"/>
      <c r="D359" s="84"/>
      <c r="E359" s="84"/>
      <c r="F359" s="430"/>
      <c r="G359" s="86"/>
      <c r="H359" s="445"/>
      <c r="I359" s="442" t="s">
        <v>18</v>
      </c>
      <c r="J359" s="424" t="s">
        <v>18</v>
      </c>
      <c r="K359" s="424" t="s">
        <v>18</v>
      </c>
      <c r="L359" s="424" t="s">
        <v>18</v>
      </c>
      <c r="M359" s="443" t="s">
        <v>55</v>
      </c>
      <c r="N359" s="444">
        <v>1728000.0</v>
      </c>
      <c r="O359" s="425">
        <v>0.0</v>
      </c>
      <c r="P359" s="424">
        <v>0.0</v>
      </c>
      <c r="Q359" s="425">
        <v>0.0</v>
      </c>
      <c r="R359" s="424">
        <v>0.0</v>
      </c>
      <c r="S359" s="427">
        <f t="shared" si="7"/>
        <v>186333442.6</v>
      </c>
      <c r="T359" s="144"/>
      <c r="U359" s="429"/>
      <c r="V359" s="415"/>
      <c r="W359" s="415"/>
      <c r="X359" s="415"/>
      <c r="Y359" s="415"/>
      <c r="Z359" s="415"/>
      <c r="AA359" s="415"/>
      <c r="AB359" s="415"/>
      <c r="AC359" s="415"/>
      <c r="AD359" s="415"/>
      <c r="AE359" s="415"/>
      <c r="AF359" s="415"/>
      <c r="AG359" s="415"/>
      <c r="AH359" s="415"/>
      <c r="AI359" s="415"/>
      <c r="AJ359" s="415"/>
      <c r="AK359" s="415"/>
      <c r="AL359" s="415"/>
      <c r="AM359" s="415"/>
      <c r="AN359" s="415"/>
      <c r="AO359" s="415"/>
      <c r="AP359" s="415"/>
      <c r="AQ359" s="415"/>
      <c r="AR359" s="415"/>
      <c r="AS359" s="415"/>
      <c r="AT359" s="415"/>
      <c r="AU359" s="415"/>
      <c r="AV359" s="415"/>
      <c r="AW359" s="415"/>
      <c r="AX359" s="415"/>
      <c r="AY359" s="415"/>
      <c r="AZ359" s="415"/>
      <c r="BA359" s="415"/>
      <c r="BB359" s="415"/>
      <c r="BC359" s="415"/>
      <c r="BD359" s="415"/>
      <c r="BE359" s="415"/>
      <c r="BF359" s="415"/>
      <c r="BG359" s="415"/>
      <c r="BH359" s="415"/>
      <c r="BI359" s="415"/>
      <c r="BJ359" s="415"/>
      <c r="BK359" s="415"/>
      <c r="BL359" s="415"/>
      <c r="BM359" s="415"/>
      <c r="BN359" s="415"/>
      <c r="BO359" s="415"/>
      <c r="BP359" s="415"/>
      <c r="BQ359" s="415"/>
      <c r="BR359" s="415"/>
      <c r="BS359" s="415"/>
      <c r="BT359" s="415"/>
      <c r="BU359" s="415"/>
      <c r="BV359" s="415"/>
      <c r="BW359" s="415"/>
      <c r="BX359" s="415"/>
      <c r="BY359" s="415"/>
      <c r="BZ359" s="415"/>
      <c r="CA359" s="415"/>
      <c r="CB359" s="415"/>
      <c r="CC359" s="415"/>
      <c r="CD359" s="415"/>
      <c r="CE359" s="415"/>
      <c r="CF359" s="415"/>
      <c r="CG359" s="415"/>
      <c r="CH359" s="415"/>
      <c r="CI359" s="415"/>
      <c r="CJ359" s="415"/>
      <c r="CK359" s="415"/>
      <c r="CL359" s="415"/>
      <c r="CM359" s="415"/>
      <c r="CN359" s="415"/>
      <c r="CO359" s="415"/>
      <c r="CP359" s="415"/>
      <c r="CQ359" s="415"/>
      <c r="CR359" s="415"/>
      <c r="CS359" s="415"/>
      <c r="CT359" s="415"/>
      <c r="CU359" s="415"/>
      <c r="CV359" s="415"/>
      <c r="CW359" s="415"/>
      <c r="CX359" s="415"/>
      <c r="CY359" s="415"/>
      <c r="CZ359" s="415"/>
      <c r="DA359" s="415"/>
      <c r="DB359" s="415"/>
      <c r="DC359" s="415"/>
      <c r="DD359" s="415"/>
      <c r="DE359" s="415"/>
      <c r="DF359" s="415"/>
      <c r="DG359" s="415"/>
      <c r="DH359" s="415"/>
      <c r="DI359" s="415"/>
      <c r="DJ359" s="415"/>
      <c r="DK359" s="415"/>
      <c r="DL359" s="415"/>
      <c r="DM359" s="415"/>
      <c r="DN359" s="415"/>
      <c r="DO359" s="415"/>
      <c r="DP359" s="415"/>
      <c r="DQ359" s="415"/>
      <c r="DR359" s="415"/>
      <c r="DS359" s="415"/>
      <c r="DT359" s="415"/>
      <c r="DU359" s="415"/>
      <c r="DV359" s="415"/>
      <c r="DW359" s="415"/>
      <c r="DX359" s="415"/>
      <c r="DY359" s="415"/>
      <c r="DZ359" s="415"/>
      <c r="EA359" s="415"/>
      <c r="EB359" s="415"/>
      <c r="EC359" s="415"/>
      <c r="ED359" s="415"/>
      <c r="EE359" s="415"/>
      <c r="EF359" s="415"/>
      <c r="EG359" s="415"/>
      <c r="EH359" s="415"/>
      <c r="EI359" s="415"/>
      <c r="EJ359" s="415"/>
      <c r="EK359" s="415"/>
      <c r="EL359" s="415"/>
      <c r="EM359" s="415"/>
      <c r="EN359" s="415"/>
      <c r="EO359" s="415"/>
      <c r="EP359" s="415"/>
      <c r="EQ359" s="415"/>
      <c r="ER359" s="415"/>
      <c r="ES359" s="415"/>
      <c r="ET359" s="415"/>
      <c r="EU359" s="415"/>
      <c r="EV359" s="415"/>
      <c r="EW359" s="415"/>
      <c r="EX359" s="415"/>
      <c r="EY359" s="415"/>
      <c r="EZ359" s="415"/>
      <c r="FA359" s="415"/>
      <c r="FB359" s="415"/>
      <c r="FC359" s="415"/>
      <c r="FD359" s="415"/>
      <c r="FE359" s="415"/>
      <c r="FF359" s="415"/>
      <c r="FG359" s="415"/>
      <c r="FH359" s="415"/>
      <c r="FI359" s="415"/>
      <c r="FJ359" s="415"/>
      <c r="FK359" s="415"/>
      <c r="FL359" s="415"/>
      <c r="FM359" s="415"/>
      <c r="FN359" s="415"/>
      <c r="FO359" s="415"/>
      <c r="FP359" s="415"/>
      <c r="FQ359" s="415"/>
      <c r="FR359" s="415"/>
      <c r="FS359" s="415"/>
      <c r="FT359" s="415"/>
      <c r="FU359" s="415"/>
      <c r="FV359" s="415"/>
      <c r="FW359" s="415"/>
      <c r="FX359" s="415"/>
      <c r="FY359" s="415"/>
      <c r="FZ359" s="415"/>
      <c r="GA359" s="415"/>
      <c r="GB359" s="415"/>
      <c r="GC359" s="415"/>
      <c r="GD359" s="415"/>
      <c r="GE359" s="415"/>
      <c r="GF359" s="415"/>
      <c r="GG359" s="415"/>
      <c r="GH359" s="415"/>
      <c r="GI359" s="415"/>
      <c r="GJ359" s="415"/>
      <c r="GK359" s="415"/>
      <c r="GL359" s="415"/>
      <c r="GM359" s="415"/>
      <c r="GN359" s="415"/>
      <c r="GO359" s="415"/>
      <c r="GP359" s="415"/>
      <c r="GQ359" s="415"/>
      <c r="GR359" s="415"/>
      <c r="GS359" s="415"/>
      <c r="GT359" s="415"/>
      <c r="GU359" s="415"/>
      <c r="GV359" s="415"/>
      <c r="GW359" s="415"/>
      <c r="GX359" s="415"/>
      <c r="GY359" s="415"/>
      <c r="GZ359" s="415"/>
      <c r="HA359" s="415"/>
      <c r="HB359" s="415"/>
      <c r="HC359" s="415"/>
      <c r="HD359" s="415"/>
      <c r="HE359" s="415"/>
      <c r="HF359" s="415"/>
      <c r="HG359" s="415"/>
      <c r="HH359" s="415"/>
      <c r="HI359" s="415"/>
      <c r="HJ359" s="415"/>
      <c r="HK359" s="415"/>
      <c r="HL359" s="415"/>
      <c r="HM359" s="415"/>
      <c r="HN359" s="415"/>
      <c r="HO359" s="415"/>
      <c r="HP359" s="415"/>
      <c r="HQ359" s="415"/>
      <c r="HR359" s="415"/>
      <c r="HS359" s="415"/>
      <c r="HT359" s="415"/>
      <c r="HU359" s="415"/>
      <c r="HV359" s="415"/>
      <c r="HW359" s="415"/>
      <c r="HX359" s="415"/>
      <c r="HY359" s="415"/>
      <c r="HZ359" s="415"/>
      <c r="IA359" s="415"/>
      <c r="IB359" s="415"/>
      <c r="IC359" s="415"/>
      <c r="ID359" s="415"/>
      <c r="IE359" s="415"/>
      <c r="IF359" s="415"/>
      <c r="IG359" s="415"/>
      <c r="IH359" s="415"/>
      <c r="II359" s="415"/>
      <c r="IJ359" s="415"/>
      <c r="IK359" s="415"/>
      <c r="IL359" s="415"/>
      <c r="IM359" s="415"/>
      <c r="IN359" s="415"/>
      <c r="IO359" s="415"/>
      <c r="IP359" s="415"/>
      <c r="IQ359" s="415"/>
      <c r="IR359" s="415"/>
      <c r="IS359" s="415"/>
      <c r="IT359" s="415"/>
      <c r="IU359" s="415"/>
      <c r="IV359" s="415"/>
      <c r="IW359" s="415"/>
    </row>
    <row r="360" ht="31.5" customHeight="1">
      <c r="A360" s="415"/>
      <c r="B360" s="84"/>
      <c r="C360" s="84"/>
      <c r="D360" s="84"/>
      <c r="E360" s="84"/>
      <c r="F360" s="450" t="s">
        <v>749</v>
      </c>
      <c r="G360" s="449">
        <v>3.5462887E7</v>
      </c>
      <c r="H360" s="430"/>
      <c r="I360" s="442" t="s">
        <v>18</v>
      </c>
      <c r="J360" s="424" t="s">
        <v>18</v>
      </c>
      <c r="K360" s="424" t="s">
        <v>18</v>
      </c>
      <c r="L360" s="424" t="s">
        <v>18</v>
      </c>
      <c r="M360" s="443" t="s">
        <v>55</v>
      </c>
      <c r="N360" s="444">
        <v>1600000.0</v>
      </c>
      <c r="O360" s="425">
        <v>0.0</v>
      </c>
      <c r="P360" s="424">
        <v>0.0</v>
      </c>
      <c r="Q360" s="425">
        <v>0.0</v>
      </c>
      <c r="R360" s="424">
        <v>0.0</v>
      </c>
      <c r="S360" s="427">
        <f t="shared" si="7"/>
        <v>184733442.6</v>
      </c>
      <c r="T360" s="144"/>
      <c r="U360" s="429"/>
      <c r="V360" s="415"/>
      <c r="W360" s="415"/>
      <c r="X360" s="415"/>
      <c r="Y360" s="415"/>
      <c r="Z360" s="415"/>
      <c r="AA360" s="415"/>
      <c r="AB360" s="415"/>
      <c r="AC360" s="415"/>
      <c r="AD360" s="415"/>
      <c r="AE360" s="415"/>
      <c r="AF360" s="415"/>
      <c r="AG360" s="415"/>
      <c r="AH360" s="415"/>
      <c r="AI360" s="415"/>
      <c r="AJ360" s="415"/>
      <c r="AK360" s="415"/>
      <c r="AL360" s="415"/>
      <c r="AM360" s="415"/>
      <c r="AN360" s="415"/>
      <c r="AO360" s="415"/>
      <c r="AP360" s="415"/>
      <c r="AQ360" s="415"/>
      <c r="AR360" s="415"/>
      <c r="AS360" s="415"/>
      <c r="AT360" s="415"/>
      <c r="AU360" s="415"/>
      <c r="AV360" s="415"/>
      <c r="AW360" s="415"/>
      <c r="AX360" s="415"/>
      <c r="AY360" s="415"/>
      <c r="AZ360" s="415"/>
      <c r="BA360" s="415"/>
      <c r="BB360" s="415"/>
      <c r="BC360" s="415"/>
      <c r="BD360" s="415"/>
      <c r="BE360" s="415"/>
      <c r="BF360" s="415"/>
      <c r="BG360" s="415"/>
      <c r="BH360" s="415"/>
      <c r="BI360" s="415"/>
      <c r="BJ360" s="415"/>
      <c r="BK360" s="415"/>
      <c r="BL360" s="415"/>
      <c r="BM360" s="415"/>
      <c r="BN360" s="415"/>
      <c r="BO360" s="415"/>
      <c r="BP360" s="415"/>
      <c r="BQ360" s="415"/>
      <c r="BR360" s="415"/>
      <c r="BS360" s="415"/>
      <c r="BT360" s="415"/>
      <c r="BU360" s="415"/>
      <c r="BV360" s="415"/>
      <c r="BW360" s="415"/>
      <c r="BX360" s="415"/>
      <c r="BY360" s="415"/>
      <c r="BZ360" s="415"/>
      <c r="CA360" s="415"/>
      <c r="CB360" s="415"/>
      <c r="CC360" s="415"/>
      <c r="CD360" s="415"/>
      <c r="CE360" s="415"/>
      <c r="CF360" s="415"/>
      <c r="CG360" s="415"/>
      <c r="CH360" s="415"/>
      <c r="CI360" s="415"/>
      <c r="CJ360" s="415"/>
      <c r="CK360" s="415"/>
      <c r="CL360" s="415"/>
      <c r="CM360" s="415"/>
      <c r="CN360" s="415"/>
      <c r="CO360" s="415"/>
      <c r="CP360" s="415"/>
      <c r="CQ360" s="415"/>
      <c r="CR360" s="415"/>
      <c r="CS360" s="415"/>
      <c r="CT360" s="415"/>
      <c r="CU360" s="415"/>
      <c r="CV360" s="415"/>
      <c r="CW360" s="415"/>
      <c r="CX360" s="415"/>
      <c r="CY360" s="415"/>
      <c r="CZ360" s="415"/>
      <c r="DA360" s="415"/>
      <c r="DB360" s="415"/>
      <c r="DC360" s="415"/>
      <c r="DD360" s="415"/>
      <c r="DE360" s="415"/>
      <c r="DF360" s="415"/>
      <c r="DG360" s="415"/>
      <c r="DH360" s="415"/>
      <c r="DI360" s="415"/>
      <c r="DJ360" s="415"/>
      <c r="DK360" s="415"/>
      <c r="DL360" s="415"/>
      <c r="DM360" s="415"/>
      <c r="DN360" s="415"/>
      <c r="DO360" s="415"/>
      <c r="DP360" s="415"/>
      <c r="DQ360" s="415"/>
      <c r="DR360" s="415"/>
      <c r="DS360" s="415"/>
      <c r="DT360" s="415"/>
      <c r="DU360" s="415"/>
      <c r="DV360" s="415"/>
      <c r="DW360" s="415"/>
      <c r="DX360" s="415"/>
      <c r="DY360" s="415"/>
      <c r="DZ360" s="415"/>
      <c r="EA360" s="415"/>
      <c r="EB360" s="415"/>
      <c r="EC360" s="415"/>
      <c r="ED360" s="415"/>
      <c r="EE360" s="415"/>
      <c r="EF360" s="415"/>
      <c r="EG360" s="415"/>
      <c r="EH360" s="415"/>
      <c r="EI360" s="415"/>
      <c r="EJ360" s="415"/>
      <c r="EK360" s="415"/>
      <c r="EL360" s="415"/>
      <c r="EM360" s="415"/>
      <c r="EN360" s="415"/>
      <c r="EO360" s="415"/>
      <c r="EP360" s="415"/>
      <c r="EQ360" s="415"/>
      <c r="ER360" s="415"/>
      <c r="ES360" s="415"/>
      <c r="ET360" s="415"/>
      <c r="EU360" s="415"/>
      <c r="EV360" s="415"/>
      <c r="EW360" s="415"/>
      <c r="EX360" s="415"/>
      <c r="EY360" s="415"/>
      <c r="EZ360" s="415"/>
      <c r="FA360" s="415"/>
      <c r="FB360" s="415"/>
      <c r="FC360" s="415"/>
      <c r="FD360" s="415"/>
      <c r="FE360" s="415"/>
      <c r="FF360" s="415"/>
      <c r="FG360" s="415"/>
      <c r="FH360" s="415"/>
      <c r="FI360" s="415"/>
      <c r="FJ360" s="415"/>
      <c r="FK360" s="415"/>
      <c r="FL360" s="415"/>
      <c r="FM360" s="415"/>
      <c r="FN360" s="415"/>
      <c r="FO360" s="415"/>
      <c r="FP360" s="415"/>
      <c r="FQ360" s="415"/>
      <c r="FR360" s="415"/>
      <c r="FS360" s="415"/>
      <c r="FT360" s="415"/>
      <c r="FU360" s="415"/>
      <c r="FV360" s="415"/>
      <c r="FW360" s="415"/>
      <c r="FX360" s="415"/>
      <c r="FY360" s="415"/>
      <c r="FZ360" s="415"/>
      <c r="GA360" s="415"/>
      <c r="GB360" s="415"/>
      <c r="GC360" s="415"/>
      <c r="GD360" s="415"/>
      <c r="GE360" s="415"/>
      <c r="GF360" s="415"/>
      <c r="GG360" s="415"/>
      <c r="GH360" s="415"/>
      <c r="GI360" s="415"/>
      <c r="GJ360" s="415"/>
      <c r="GK360" s="415"/>
      <c r="GL360" s="415"/>
      <c r="GM360" s="415"/>
      <c r="GN360" s="415"/>
      <c r="GO360" s="415"/>
      <c r="GP360" s="415"/>
      <c r="GQ360" s="415"/>
      <c r="GR360" s="415"/>
      <c r="GS360" s="415"/>
      <c r="GT360" s="415"/>
      <c r="GU360" s="415"/>
      <c r="GV360" s="415"/>
      <c r="GW360" s="415"/>
      <c r="GX360" s="415"/>
      <c r="GY360" s="415"/>
      <c r="GZ360" s="415"/>
      <c r="HA360" s="415"/>
      <c r="HB360" s="415"/>
      <c r="HC360" s="415"/>
      <c r="HD360" s="415"/>
      <c r="HE360" s="415"/>
      <c r="HF360" s="415"/>
      <c r="HG360" s="415"/>
      <c r="HH360" s="415"/>
      <c r="HI360" s="415"/>
      <c r="HJ360" s="415"/>
      <c r="HK360" s="415"/>
      <c r="HL360" s="415"/>
      <c r="HM360" s="415"/>
      <c r="HN360" s="415"/>
      <c r="HO360" s="415"/>
      <c r="HP360" s="415"/>
      <c r="HQ360" s="415"/>
      <c r="HR360" s="415"/>
      <c r="HS360" s="415"/>
      <c r="HT360" s="415"/>
      <c r="HU360" s="415"/>
      <c r="HV360" s="415"/>
      <c r="HW360" s="415"/>
      <c r="HX360" s="415"/>
      <c r="HY360" s="415"/>
      <c r="HZ360" s="415"/>
      <c r="IA360" s="415"/>
      <c r="IB360" s="415"/>
      <c r="IC360" s="415"/>
      <c r="ID360" s="415"/>
      <c r="IE360" s="415"/>
      <c r="IF360" s="415"/>
      <c r="IG360" s="415"/>
      <c r="IH360" s="415"/>
      <c r="II360" s="415"/>
      <c r="IJ360" s="415"/>
      <c r="IK360" s="415"/>
      <c r="IL360" s="415"/>
      <c r="IM360" s="415"/>
      <c r="IN360" s="415"/>
      <c r="IO360" s="415"/>
      <c r="IP360" s="415"/>
      <c r="IQ360" s="415"/>
      <c r="IR360" s="415"/>
      <c r="IS360" s="415"/>
      <c r="IT360" s="415"/>
      <c r="IU360" s="415"/>
      <c r="IV360" s="415"/>
      <c r="IW360" s="415"/>
    </row>
    <row r="361" ht="31.5" customHeight="1">
      <c r="A361" s="415"/>
      <c r="B361" s="84"/>
      <c r="C361" s="84"/>
      <c r="D361" s="84"/>
      <c r="E361" s="84"/>
      <c r="F361" s="450" t="s">
        <v>750</v>
      </c>
      <c r="G361" s="451">
        <v>8.0101164E7</v>
      </c>
      <c r="H361" s="455" t="s">
        <v>751</v>
      </c>
      <c r="I361" s="442" t="s">
        <v>18</v>
      </c>
      <c r="J361" s="424" t="s">
        <v>18</v>
      </c>
      <c r="K361" s="424" t="s">
        <v>18</v>
      </c>
      <c r="L361" s="424" t="s">
        <v>18</v>
      </c>
      <c r="M361" s="443" t="s">
        <v>55</v>
      </c>
      <c r="N361" s="444">
        <v>3600000.0</v>
      </c>
      <c r="O361" s="425">
        <v>0.0</v>
      </c>
      <c r="P361" s="424">
        <v>0.0</v>
      </c>
      <c r="Q361" s="425">
        <v>0.0</v>
      </c>
      <c r="R361" s="424">
        <v>0.0</v>
      </c>
      <c r="S361" s="427">
        <f t="shared" si="7"/>
        <v>181133442.6</v>
      </c>
      <c r="T361" s="144"/>
      <c r="U361" s="429"/>
      <c r="V361" s="415"/>
      <c r="W361" s="415"/>
      <c r="X361" s="415"/>
      <c r="Y361" s="415"/>
      <c r="Z361" s="415"/>
      <c r="AA361" s="415"/>
      <c r="AB361" s="415"/>
      <c r="AC361" s="415"/>
      <c r="AD361" s="415"/>
      <c r="AE361" s="415"/>
      <c r="AF361" s="415"/>
      <c r="AG361" s="415"/>
      <c r="AH361" s="415"/>
      <c r="AI361" s="415"/>
      <c r="AJ361" s="415"/>
      <c r="AK361" s="415"/>
      <c r="AL361" s="415"/>
      <c r="AM361" s="415"/>
      <c r="AN361" s="415"/>
      <c r="AO361" s="415"/>
      <c r="AP361" s="415"/>
      <c r="AQ361" s="415"/>
      <c r="AR361" s="415"/>
      <c r="AS361" s="415"/>
      <c r="AT361" s="415"/>
      <c r="AU361" s="415"/>
      <c r="AV361" s="415"/>
      <c r="AW361" s="415"/>
      <c r="AX361" s="415"/>
      <c r="AY361" s="415"/>
      <c r="AZ361" s="415"/>
      <c r="BA361" s="415"/>
      <c r="BB361" s="415"/>
      <c r="BC361" s="415"/>
      <c r="BD361" s="415"/>
      <c r="BE361" s="415"/>
      <c r="BF361" s="415"/>
      <c r="BG361" s="415"/>
      <c r="BH361" s="415"/>
      <c r="BI361" s="415"/>
      <c r="BJ361" s="415"/>
      <c r="BK361" s="415"/>
      <c r="BL361" s="415"/>
      <c r="BM361" s="415"/>
      <c r="BN361" s="415"/>
      <c r="BO361" s="415"/>
      <c r="BP361" s="415"/>
      <c r="BQ361" s="415"/>
      <c r="BR361" s="415"/>
      <c r="BS361" s="415"/>
      <c r="BT361" s="415"/>
      <c r="BU361" s="415"/>
      <c r="BV361" s="415"/>
      <c r="BW361" s="415"/>
      <c r="BX361" s="415"/>
      <c r="BY361" s="415"/>
      <c r="BZ361" s="415"/>
      <c r="CA361" s="415"/>
      <c r="CB361" s="415"/>
      <c r="CC361" s="415"/>
      <c r="CD361" s="415"/>
      <c r="CE361" s="415"/>
      <c r="CF361" s="415"/>
      <c r="CG361" s="415"/>
      <c r="CH361" s="415"/>
      <c r="CI361" s="415"/>
      <c r="CJ361" s="415"/>
      <c r="CK361" s="415"/>
      <c r="CL361" s="415"/>
      <c r="CM361" s="415"/>
      <c r="CN361" s="415"/>
      <c r="CO361" s="415"/>
      <c r="CP361" s="415"/>
      <c r="CQ361" s="415"/>
      <c r="CR361" s="415"/>
      <c r="CS361" s="415"/>
      <c r="CT361" s="415"/>
      <c r="CU361" s="415"/>
      <c r="CV361" s="415"/>
      <c r="CW361" s="415"/>
      <c r="CX361" s="415"/>
      <c r="CY361" s="415"/>
      <c r="CZ361" s="415"/>
      <c r="DA361" s="415"/>
      <c r="DB361" s="415"/>
      <c r="DC361" s="415"/>
      <c r="DD361" s="415"/>
      <c r="DE361" s="415"/>
      <c r="DF361" s="415"/>
      <c r="DG361" s="415"/>
      <c r="DH361" s="415"/>
      <c r="DI361" s="415"/>
      <c r="DJ361" s="415"/>
      <c r="DK361" s="415"/>
      <c r="DL361" s="415"/>
      <c r="DM361" s="415"/>
      <c r="DN361" s="415"/>
      <c r="DO361" s="415"/>
      <c r="DP361" s="415"/>
      <c r="DQ361" s="415"/>
      <c r="DR361" s="415"/>
      <c r="DS361" s="415"/>
      <c r="DT361" s="415"/>
      <c r="DU361" s="415"/>
      <c r="DV361" s="415"/>
      <c r="DW361" s="415"/>
      <c r="DX361" s="415"/>
      <c r="DY361" s="415"/>
      <c r="DZ361" s="415"/>
      <c r="EA361" s="415"/>
      <c r="EB361" s="415"/>
      <c r="EC361" s="415"/>
      <c r="ED361" s="415"/>
      <c r="EE361" s="415"/>
      <c r="EF361" s="415"/>
      <c r="EG361" s="415"/>
      <c r="EH361" s="415"/>
      <c r="EI361" s="415"/>
      <c r="EJ361" s="415"/>
      <c r="EK361" s="415"/>
      <c r="EL361" s="415"/>
      <c r="EM361" s="415"/>
      <c r="EN361" s="415"/>
      <c r="EO361" s="415"/>
      <c r="EP361" s="415"/>
      <c r="EQ361" s="415"/>
      <c r="ER361" s="415"/>
      <c r="ES361" s="415"/>
      <c r="ET361" s="415"/>
      <c r="EU361" s="415"/>
      <c r="EV361" s="415"/>
      <c r="EW361" s="415"/>
      <c r="EX361" s="415"/>
      <c r="EY361" s="415"/>
      <c r="EZ361" s="415"/>
      <c r="FA361" s="415"/>
      <c r="FB361" s="415"/>
      <c r="FC361" s="415"/>
      <c r="FD361" s="415"/>
      <c r="FE361" s="415"/>
      <c r="FF361" s="415"/>
      <c r="FG361" s="415"/>
      <c r="FH361" s="415"/>
      <c r="FI361" s="415"/>
      <c r="FJ361" s="415"/>
      <c r="FK361" s="415"/>
      <c r="FL361" s="415"/>
      <c r="FM361" s="415"/>
      <c r="FN361" s="415"/>
      <c r="FO361" s="415"/>
      <c r="FP361" s="415"/>
      <c r="FQ361" s="415"/>
      <c r="FR361" s="415"/>
      <c r="FS361" s="415"/>
      <c r="FT361" s="415"/>
      <c r="FU361" s="415"/>
      <c r="FV361" s="415"/>
      <c r="FW361" s="415"/>
      <c r="FX361" s="415"/>
      <c r="FY361" s="415"/>
      <c r="FZ361" s="415"/>
      <c r="GA361" s="415"/>
      <c r="GB361" s="415"/>
      <c r="GC361" s="415"/>
      <c r="GD361" s="415"/>
      <c r="GE361" s="415"/>
      <c r="GF361" s="415"/>
      <c r="GG361" s="415"/>
      <c r="GH361" s="415"/>
      <c r="GI361" s="415"/>
      <c r="GJ361" s="415"/>
      <c r="GK361" s="415"/>
      <c r="GL361" s="415"/>
      <c r="GM361" s="415"/>
      <c r="GN361" s="415"/>
      <c r="GO361" s="415"/>
      <c r="GP361" s="415"/>
      <c r="GQ361" s="415"/>
      <c r="GR361" s="415"/>
      <c r="GS361" s="415"/>
      <c r="GT361" s="415"/>
      <c r="GU361" s="415"/>
      <c r="GV361" s="415"/>
      <c r="GW361" s="415"/>
      <c r="GX361" s="415"/>
      <c r="GY361" s="415"/>
      <c r="GZ361" s="415"/>
      <c r="HA361" s="415"/>
      <c r="HB361" s="415"/>
      <c r="HC361" s="415"/>
      <c r="HD361" s="415"/>
      <c r="HE361" s="415"/>
      <c r="HF361" s="415"/>
      <c r="HG361" s="415"/>
      <c r="HH361" s="415"/>
      <c r="HI361" s="415"/>
      <c r="HJ361" s="415"/>
      <c r="HK361" s="415"/>
      <c r="HL361" s="415"/>
      <c r="HM361" s="415"/>
      <c r="HN361" s="415"/>
      <c r="HO361" s="415"/>
      <c r="HP361" s="415"/>
      <c r="HQ361" s="415"/>
      <c r="HR361" s="415"/>
      <c r="HS361" s="415"/>
      <c r="HT361" s="415"/>
      <c r="HU361" s="415"/>
      <c r="HV361" s="415"/>
      <c r="HW361" s="415"/>
      <c r="HX361" s="415"/>
      <c r="HY361" s="415"/>
      <c r="HZ361" s="415"/>
      <c r="IA361" s="415"/>
      <c r="IB361" s="415"/>
      <c r="IC361" s="415"/>
      <c r="ID361" s="415"/>
      <c r="IE361" s="415"/>
      <c r="IF361" s="415"/>
      <c r="IG361" s="415"/>
      <c r="IH361" s="415"/>
      <c r="II361" s="415"/>
      <c r="IJ361" s="415"/>
      <c r="IK361" s="415"/>
      <c r="IL361" s="415"/>
      <c r="IM361" s="415"/>
      <c r="IN361" s="415"/>
      <c r="IO361" s="415"/>
      <c r="IP361" s="415"/>
      <c r="IQ361" s="415"/>
      <c r="IR361" s="415"/>
      <c r="IS361" s="415"/>
      <c r="IT361" s="415"/>
      <c r="IU361" s="415"/>
      <c r="IV361" s="415"/>
      <c r="IW361" s="415"/>
    </row>
    <row r="362" ht="31.5" customHeight="1">
      <c r="A362" s="415"/>
      <c r="B362" s="84"/>
      <c r="C362" s="84"/>
      <c r="D362" s="84"/>
      <c r="E362" s="84"/>
      <c r="F362" s="450" t="s">
        <v>752</v>
      </c>
      <c r="G362" s="451">
        <v>1.049623462E9</v>
      </c>
      <c r="H362" s="84"/>
      <c r="I362" s="442" t="s">
        <v>18</v>
      </c>
      <c r="J362" s="424" t="s">
        <v>18</v>
      </c>
      <c r="K362" s="424" t="s">
        <v>18</v>
      </c>
      <c r="L362" s="424" t="s">
        <v>18</v>
      </c>
      <c r="M362" s="443" t="s">
        <v>55</v>
      </c>
      <c r="N362" s="444">
        <v>3600000.0</v>
      </c>
      <c r="O362" s="425">
        <v>0.0</v>
      </c>
      <c r="P362" s="424">
        <v>0.0</v>
      </c>
      <c r="Q362" s="425">
        <v>0.0</v>
      </c>
      <c r="R362" s="424">
        <v>0.0</v>
      </c>
      <c r="S362" s="427">
        <f t="shared" si="7"/>
        <v>177533442.6</v>
      </c>
      <c r="T362" s="144"/>
      <c r="U362" s="429"/>
      <c r="V362" s="415"/>
      <c r="W362" s="415"/>
      <c r="X362" s="415"/>
      <c r="Y362" s="415"/>
      <c r="Z362" s="415"/>
      <c r="AA362" s="415"/>
      <c r="AB362" s="415"/>
      <c r="AC362" s="415"/>
      <c r="AD362" s="415"/>
      <c r="AE362" s="415"/>
      <c r="AF362" s="415"/>
      <c r="AG362" s="415"/>
      <c r="AH362" s="415"/>
      <c r="AI362" s="415"/>
      <c r="AJ362" s="415"/>
      <c r="AK362" s="415"/>
      <c r="AL362" s="415"/>
      <c r="AM362" s="415"/>
      <c r="AN362" s="415"/>
      <c r="AO362" s="415"/>
      <c r="AP362" s="415"/>
      <c r="AQ362" s="415"/>
      <c r="AR362" s="415"/>
      <c r="AS362" s="415"/>
      <c r="AT362" s="415"/>
      <c r="AU362" s="415"/>
      <c r="AV362" s="415"/>
      <c r="AW362" s="415"/>
      <c r="AX362" s="415"/>
      <c r="AY362" s="415"/>
      <c r="AZ362" s="415"/>
      <c r="BA362" s="415"/>
      <c r="BB362" s="415"/>
      <c r="BC362" s="415"/>
      <c r="BD362" s="415"/>
      <c r="BE362" s="415"/>
      <c r="BF362" s="415"/>
      <c r="BG362" s="415"/>
      <c r="BH362" s="415"/>
      <c r="BI362" s="415"/>
      <c r="BJ362" s="415"/>
      <c r="BK362" s="415"/>
      <c r="BL362" s="415"/>
      <c r="BM362" s="415"/>
      <c r="BN362" s="415"/>
      <c r="BO362" s="415"/>
      <c r="BP362" s="415"/>
      <c r="BQ362" s="415"/>
      <c r="BR362" s="415"/>
      <c r="BS362" s="415"/>
      <c r="BT362" s="415"/>
      <c r="BU362" s="415"/>
      <c r="BV362" s="415"/>
      <c r="BW362" s="415"/>
      <c r="BX362" s="415"/>
      <c r="BY362" s="415"/>
      <c r="BZ362" s="415"/>
      <c r="CA362" s="415"/>
      <c r="CB362" s="415"/>
      <c r="CC362" s="415"/>
      <c r="CD362" s="415"/>
      <c r="CE362" s="415"/>
      <c r="CF362" s="415"/>
      <c r="CG362" s="415"/>
      <c r="CH362" s="415"/>
      <c r="CI362" s="415"/>
      <c r="CJ362" s="415"/>
      <c r="CK362" s="415"/>
      <c r="CL362" s="415"/>
      <c r="CM362" s="415"/>
      <c r="CN362" s="415"/>
      <c r="CO362" s="415"/>
      <c r="CP362" s="415"/>
      <c r="CQ362" s="415"/>
      <c r="CR362" s="415"/>
      <c r="CS362" s="415"/>
      <c r="CT362" s="415"/>
      <c r="CU362" s="415"/>
      <c r="CV362" s="415"/>
      <c r="CW362" s="415"/>
      <c r="CX362" s="415"/>
      <c r="CY362" s="415"/>
      <c r="CZ362" s="415"/>
      <c r="DA362" s="415"/>
      <c r="DB362" s="415"/>
      <c r="DC362" s="415"/>
      <c r="DD362" s="415"/>
      <c r="DE362" s="415"/>
      <c r="DF362" s="415"/>
      <c r="DG362" s="415"/>
      <c r="DH362" s="415"/>
      <c r="DI362" s="415"/>
      <c r="DJ362" s="415"/>
      <c r="DK362" s="415"/>
      <c r="DL362" s="415"/>
      <c r="DM362" s="415"/>
      <c r="DN362" s="415"/>
      <c r="DO362" s="415"/>
      <c r="DP362" s="415"/>
      <c r="DQ362" s="415"/>
      <c r="DR362" s="415"/>
      <c r="DS362" s="415"/>
      <c r="DT362" s="415"/>
      <c r="DU362" s="415"/>
      <c r="DV362" s="415"/>
      <c r="DW362" s="415"/>
      <c r="DX362" s="415"/>
      <c r="DY362" s="415"/>
      <c r="DZ362" s="415"/>
      <c r="EA362" s="415"/>
      <c r="EB362" s="415"/>
      <c r="EC362" s="415"/>
      <c r="ED362" s="415"/>
      <c r="EE362" s="415"/>
      <c r="EF362" s="415"/>
      <c r="EG362" s="415"/>
      <c r="EH362" s="415"/>
      <c r="EI362" s="415"/>
      <c r="EJ362" s="415"/>
      <c r="EK362" s="415"/>
      <c r="EL362" s="415"/>
      <c r="EM362" s="415"/>
      <c r="EN362" s="415"/>
      <c r="EO362" s="415"/>
      <c r="EP362" s="415"/>
      <c r="EQ362" s="415"/>
      <c r="ER362" s="415"/>
      <c r="ES362" s="415"/>
      <c r="ET362" s="415"/>
      <c r="EU362" s="415"/>
      <c r="EV362" s="415"/>
      <c r="EW362" s="415"/>
      <c r="EX362" s="415"/>
      <c r="EY362" s="415"/>
      <c r="EZ362" s="415"/>
      <c r="FA362" s="415"/>
      <c r="FB362" s="415"/>
      <c r="FC362" s="415"/>
      <c r="FD362" s="415"/>
      <c r="FE362" s="415"/>
      <c r="FF362" s="415"/>
      <c r="FG362" s="415"/>
      <c r="FH362" s="415"/>
      <c r="FI362" s="415"/>
      <c r="FJ362" s="415"/>
      <c r="FK362" s="415"/>
      <c r="FL362" s="415"/>
      <c r="FM362" s="415"/>
      <c r="FN362" s="415"/>
      <c r="FO362" s="415"/>
      <c r="FP362" s="415"/>
      <c r="FQ362" s="415"/>
      <c r="FR362" s="415"/>
      <c r="FS362" s="415"/>
      <c r="FT362" s="415"/>
      <c r="FU362" s="415"/>
      <c r="FV362" s="415"/>
      <c r="FW362" s="415"/>
      <c r="FX362" s="415"/>
      <c r="FY362" s="415"/>
      <c r="FZ362" s="415"/>
      <c r="GA362" s="415"/>
      <c r="GB362" s="415"/>
      <c r="GC362" s="415"/>
      <c r="GD362" s="415"/>
      <c r="GE362" s="415"/>
      <c r="GF362" s="415"/>
      <c r="GG362" s="415"/>
      <c r="GH362" s="415"/>
      <c r="GI362" s="415"/>
      <c r="GJ362" s="415"/>
      <c r="GK362" s="415"/>
      <c r="GL362" s="415"/>
      <c r="GM362" s="415"/>
      <c r="GN362" s="415"/>
      <c r="GO362" s="415"/>
      <c r="GP362" s="415"/>
      <c r="GQ362" s="415"/>
      <c r="GR362" s="415"/>
      <c r="GS362" s="415"/>
      <c r="GT362" s="415"/>
      <c r="GU362" s="415"/>
      <c r="GV362" s="415"/>
      <c r="GW362" s="415"/>
      <c r="GX362" s="415"/>
      <c r="GY362" s="415"/>
      <c r="GZ362" s="415"/>
      <c r="HA362" s="415"/>
      <c r="HB362" s="415"/>
      <c r="HC362" s="415"/>
      <c r="HD362" s="415"/>
      <c r="HE362" s="415"/>
      <c r="HF362" s="415"/>
      <c r="HG362" s="415"/>
      <c r="HH362" s="415"/>
      <c r="HI362" s="415"/>
      <c r="HJ362" s="415"/>
      <c r="HK362" s="415"/>
      <c r="HL362" s="415"/>
      <c r="HM362" s="415"/>
      <c r="HN362" s="415"/>
      <c r="HO362" s="415"/>
      <c r="HP362" s="415"/>
      <c r="HQ362" s="415"/>
      <c r="HR362" s="415"/>
      <c r="HS362" s="415"/>
      <c r="HT362" s="415"/>
      <c r="HU362" s="415"/>
      <c r="HV362" s="415"/>
      <c r="HW362" s="415"/>
      <c r="HX362" s="415"/>
      <c r="HY362" s="415"/>
      <c r="HZ362" s="415"/>
      <c r="IA362" s="415"/>
      <c r="IB362" s="415"/>
      <c r="IC362" s="415"/>
      <c r="ID362" s="415"/>
      <c r="IE362" s="415"/>
      <c r="IF362" s="415"/>
      <c r="IG362" s="415"/>
      <c r="IH362" s="415"/>
      <c r="II362" s="415"/>
      <c r="IJ362" s="415"/>
      <c r="IK362" s="415"/>
      <c r="IL362" s="415"/>
      <c r="IM362" s="415"/>
      <c r="IN362" s="415"/>
      <c r="IO362" s="415"/>
      <c r="IP362" s="415"/>
      <c r="IQ362" s="415"/>
      <c r="IR362" s="415"/>
      <c r="IS362" s="415"/>
      <c r="IT362" s="415"/>
      <c r="IU362" s="415"/>
      <c r="IV362" s="415"/>
      <c r="IW362" s="415"/>
    </row>
    <row r="363" ht="31.5" customHeight="1">
      <c r="A363" s="415"/>
      <c r="B363" s="84"/>
      <c r="C363" s="84"/>
      <c r="D363" s="84"/>
      <c r="E363" s="84"/>
      <c r="F363" s="450" t="s">
        <v>753</v>
      </c>
      <c r="G363" s="451">
        <v>1.018435228E9</v>
      </c>
      <c r="H363" s="86"/>
      <c r="I363" s="442" t="s">
        <v>18</v>
      </c>
      <c r="J363" s="424" t="s">
        <v>18</v>
      </c>
      <c r="K363" s="424" t="s">
        <v>18</v>
      </c>
      <c r="L363" s="424" t="s">
        <v>18</v>
      </c>
      <c r="M363" s="443" t="s">
        <v>55</v>
      </c>
      <c r="N363" s="444">
        <v>3600000.0</v>
      </c>
      <c r="O363" s="425">
        <v>0.0</v>
      </c>
      <c r="P363" s="424">
        <v>0.0</v>
      </c>
      <c r="Q363" s="425">
        <v>0.0</v>
      </c>
      <c r="R363" s="424">
        <v>0.0</v>
      </c>
      <c r="S363" s="427">
        <f t="shared" si="7"/>
        <v>173933442.6</v>
      </c>
      <c r="T363" s="144"/>
      <c r="U363" s="429"/>
      <c r="V363" s="415"/>
      <c r="W363" s="415"/>
      <c r="X363" s="415"/>
      <c r="Y363" s="415"/>
      <c r="Z363" s="415"/>
      <c r="AA363" s="415"/>
      <c r="AB363" s="415"/>
      <c r="AC363" s="415"/>
      <c r="AD363" s="415"/>
      <c r="AE363" s="415"/>
      <c r="AF363" s="415"/>
      <c r="AG363" s="415"/>
      <c r="AH363" s="415"/>
      <c r="AI363" s="415"/>
      <c r="AJ363" s="415"/>
      <c r="AK363" s="415"/>
      <c r="AL363" s="415"/>
      <c r="AM363" s="415"/>
      <c r="AN363" s="415"/>
      <c r="AO363" s="415"/>
      <c r="AP363" s="415"/>
      <c r="AQ363" s="415"/>
      <c r="AR363" s="415"/>
      <c r="AS363" s="415"/>
      <c r="AT363" s="415"/>
      <c r="AU363" s="415"/>
      <c r="AV363" s="415"/>
      <c r="AW363" s="415"/>
      <c r="AX363" s="415"/>
      <c r="AY363" s="415"/>
      <c r="AZ363" s="415"/>
      <c r="BA363" s="415"/>
      <c r="BB363" s="415"/>
      <c r="BC363" s="415"/>
      <c r="BD363" s="415"/>
      <c r="BE363" s="415"/>
      <c r="BF363" s="415"/>
      <c r="BG363" s="415"/>
      <c r="BH363" s="415"/>
      <c r="BI363" s="415"/>
      <c r="BJ363" s="415"/>
      <c r="BK363" s="415"/>
      <c r="BL363" s="415"/>
      <c r="BM363" s="415"/>
      <c r="BN363" s="415"/>
      <c r="BO363" s="415"/>
      <c r="BP363" s="415"/>
      <c r="BQ363" s="415"/>
      <c r="BR363" s="415"/>
      <c r="BS363" s="415"/>
      <c r="BT363" s="415"/>
      <c r="BU363" s="415"/>
      <c r="BV363" s="415"/>
      <c r="BW363" s="415"/>
      <c r="BX363" s="415"/>
      <c r="BY363" s="415"/>
      <c r="BZ363" s="415"/>
      <c r="CA363" s="415"/>
      <c r="CB363" s="415"/>
      <c r="CC363" s="415"/>
      <c r="CD363" s="415"/>
      <c r="CE363" s="415"/>
      <c r="CF363" s="415"/>
      <c r="CG363" s="415"/>
      <c r="CH363" s="415"/>
      <c r="CI363" s="415"/>
      <c r="CJ363" s="415"/>
      <c r="CK363" s="415"/>
      <c r="CL363" s="415"/>
      <c r="CM363" s="415"/>
      <c r="CN363" s="415"/>
      <c r="CO363" s="415"/>
      <c r="CP363" s="415"/>
      <c r="CQ363" s="415"/>
      <c r="CR363" s="415"/>
      <c r="CS363" s="415"/>
      <c r="CT363" s="415"/>
      <c r="CU363" s="415"/>
      <c r="CV363" s="415"/>
      <c r="CW363" s="415"/>
      <c r="CX363" s="415"/>
      <c r="CY363" s="415"/>
      <c r="CZ363" s="415"/>
      <c r="DA363" s="415"/>
      <c r="DB363" s="415"/>
      <c r="DC363" s="415"/>
      <c r="DD363" s="415"/>
      <c r="DE363" s="415"/>
      <c r="DF363" s="415"/>
      <c r="DG363" s="415"/>
      <c r="DH363" s="415"/>
      <c r="DI363" s="415"/>
      <c r="DJ363" s="415"/>
      <c r="DK363" s="415"/>
      <c r="DL363" s="415"/>
      <c r="DM363" s="415"/>
      <c r="DN363" s="415"/>
      <c r="DO363" s="415"/>
      <c r="DP363" s="415"/>
      <c r="DQ363" s="415"/>
      <c r="DR363" s="415"/>
      <c r="DS363" s="415"/>
      <c r="DT363" s="415"/>
      <c r="DU363" s="415"/>
      <c r="DV363" s="415"/>
      <c r="DW363" s="415"/>
      <c r="DX363" s="415"/>
      <c r="DY363" s="415"/>
      <c r="DZ363" s="415"/>
      <c r="EA363" s="415"/>
      <c r="EB363" s="415"/>
      <c r="EC363" s="415"/>
      <c r="ED363" s="415"/>
      <c r="EE363" s="415"/>
      <c r="EF363" s="415"/>
      <c r="EG363" s="415"/>
      <c r="EH363" s="415"/>
      <c r="EI363" s="415"/>
      <c r="EJ363" s="415"/>
      <c r="EK363" s="415"/>
      <c r="EL363" s="415"/>
      <c r="EM363" s="415"/>
      <c r="EN363" s="415"/>
      <c r="EO363" s="415"/>
      <c r="EP363" s="415"/>
      <c r="EQ363" s="415"/>
      <c r="ER363" s="415"/>
      <c r="ES363" s="415"/>
      <c r="ET363" s="415"/>
      <c r="EU363" s="415"/>
      <c r="EV363" s="415"/>
      <c r="EW363" s="415"/>
      <c r="EX363" s="415"/>
      <c r="EY363" s="415"/>
      <c r="EZ363" s="415"/>
      <c r="FA363" s="415"/>
      <c r="FB363" s="415"/>
      <c r="FC363" s="415"/>
      <c r="FD363" s="415"/>
      <c r="FE363" s="415"/>
      <c r="FF363" s="415"/>
      <c r="FG363" s="415"/>
      <c r="FH363" s="415"/>
      <c r="FI363" s="415"/>
      <c r="FJ363" s="415"/>
      <c r="FK363" s="415"/>
      <c r="FL363" s="415"/>
      <c r="FM363" s="415"/>
      <c r="FN363" s="415"/>
      <c r="FO363" s="415"/>
      <c r="FP363" s="415"/>
      <c r="FQ363" s="415"/>
      <c r="FR363" s="415"/>
      <c r="FS363" s="415"/>
      <c r="FT363" s="415"/>
      <c r="FU363" s="415"/>
      <c r="FV363" s="415"/>
      <c r="FW363" s="415"/>
      <c r="FX363" s="415"/>
      <c r="FY363" s="415"/>
      <c r="FZ363" s="415"/>
      <c r="GA363" s="415"/>
      <c r="GB363" s="415"/>
      <c r="GC363" s="415"/>
      <c r="GD363" s="415"/>
      <c r="GE363" s="415"/>
      <c r="GF363" s="415"/>
      <c r="GG363" s="415"/>
      <c r="GH363" s="415"/>
      <c r="GI363" s="415"/>
      <c r="GJ363" s="415"/>
      <c r="GK363" s="415"/>
      <c r="GL363" s="415"/>
      <c r="GM363" s="415"/>
      <c r="GN363" s="415"/>
      <c r="GO363" s="415"/>
      <c r="GP363" s="415"/>
      <c r="GQ363" s="415"/>
      <c r="GR363" s="415"/>
      <c r="GS363" s="415"/>
      <c r="GT363" s="415"/>
      <c r="GU363" s="415"/>
      <c r="GV363" s="415"/>
      <c r="GW363" s="415"/>
      <c r="GX363" s="415"/>
      <c r="GY363" s="415"/>
      <c r="GZ363" s="415"/>
      <c r="HA363" s="415"/>
      <c r="HB363" s="415"/>
      <c r="HC363" s="415"/>
      <c r="HD363" s="415"/>
      <c r="HE363" s="415"/>
      <c r="HF363" s="415"/>
      <c r="HG363" s="415"/>
      <c r="HH363" s="415"/>
      <c r="HI363" s="415"/>
      <c r="HJ363" s="415"/>
      <c r="HK363" s="415"/>
      <c r="HL363" s="415"/>
      <c r="HM363" s="415"/>
      <c r="HN363" s="415"/>
      <c r="HO363" s="415"/>
      <c r="HP363" s="415"/>
      <c r="HQ363" s="415"/>
      <c r="HR363" s="415"/>
      <c r="HS363" s="415"/>
      <c r="HT363" s="415"/>
      <c r="HU363" s="415"/>
      <c r="HV363" s="415"/>
      <c r="HW363" s="415"/>
      <c r="HX363" s="415"/>
      <c r="HY363" s="415"/>
      <c r="HZ363" s="415"/>
      <c r="IA363" s="415"/>
      <c r="IB363" s="415"/>
      <c r="IC363" s="415"/>
      <c r="ID363" s="415"/>
      <c r="IE363" s="415"/>
      <c r="IF363" s="415"/>
      <c r="IG363" s="415"/>
      <c r="IH363" s="415"/>
      <c r="II363" s="415"/>
      <c r="IJ363" s="415"/>
      <c r="IK363" s="415"/>
      <c r="IL363" s="415"/>
      <c r="IM363" s="415"/>
      <c r="IN363" s="415"/>
      <c r="IO363" s="415"/>
      <c r="IP363" s="415"/>
      <c r="IQ363" s="415"/>
      <c r="IR363" s="415"/>
      <c r="IS363" s="415"/>
      <c r="IT363" s="415"/>
      <c r="IU363" s="415"/>
      <c r="IV363" s="415"/>
      <c r="IW363" s="415"/>
    </row>
    <row r="364" ht="31.5" customHeight="1">
      <c r="A364" s="415"/>
      <c r="B364" s="84"/>
      <c r="C364" s="84"/>
      <c r="D364" s="84"/>
      <c r="E364" s="84"/>
      <c r="F364" s="450" t="s">
        <v>754</v>
      </c>
      <c r="G364" s="451">
        <v>1.019055494E9</v>
      </c>
      <c r="H364" s="455" t="s">
        <v>755</v>
      </c>
      <c r="I364" s="442" t="s">
        <v>18</v>
      </c>
      <c r="J364" s="424" t="s">
        <v>18</v>
      </c>
      <c r="K364" s="424" t="s">
        <v>18</v>
      </c>
      <c r="L364" s="424" t="s">
        <v>18</v>
      </c>
      <c r="M364" s="443" t="s">
        <v>55</v>
      </c>
      <c r="N364" s="444">
        <v>640000.0</v>
      </c>
      <c r="O364" s="425">
        <v>0.0</v>
      </c>
      <c r="P364" s="424">
        <v>0.0</v>
      </c>
      <c r="Q364" s="425">
        <v>0.0</v>
      </c>
      <c r="R364" s="424">
        <v>0.0</v>
      </c>
      <c r="S364" s="427">
        <f t="shared" si="7"/>
        <v>173293442.6</v>
      </c>
      <c r="T364" s="144"/>
      <c r="U364" s="429"/>
      <c r="V364" s="415"/>
      <c r="W364" s="415"/>
      <c r="X364" s="415"/>
      <c r="Y364" s="415"/>
      <c r="Z364" s="415"/>
      <c r="AA364" s="415"/>
      <c r="AB364" s="415"/>
      <c r="AC364" s="415"/>
      <c r="AD364" s="415"/>
      <c r="AE364" s="415"/>
      <c r="AF364" s="415"/>
      <c r="AG364" s="415"/>
      <c r="AH364" s="415"/>
      <c r="AI364" s="415"/>
      <c r="AJ364" s="415"/>
      <c r="AK364" s="415"/>
      <c r="AL364" s="415"/>
      <c r="AM364" s="415"/>
      <c r="AN364" s="415"/>
      <c r="AO364" s="415"/>
      <c r="AP364" s="415"/>
      <c r="AQ364" s="415"/>
      <c r="AR364" s="415"/>
      <c r="AS364" s="415"/>
      <c r="AT364" s="415"/>
      <c r="AU364" s="415"/>
      <c r="AV364" s="415"/>
      <c r="AW364" s="415"/>
      <c r="AX364" s="415"/>
      <c r="AY364" s="415"/>
      <c r="AZ364" s="415"/>
      <c r="BA364" s="415"/>
      <c r="BB364" s="415"/>
      <c r="BC364" s="415"/>
      <c r="BD364" s="415"/>
      <c r="BE364" s="415"/>
      <c r="BF364" s="415"/>
      <c r="BG364" s="415"/>
      <c r="BH364" s="415"/>
      <c r="BI364" s="415"/>
      <c r="BJ364" s="415"/>
      <c r="BK364" s="415"/>
      <c r="BL364" s="415"/>
      <c r="BM364" s="415"/>
      <c r="BN364" s="415"/>
      <c r="BO364" s="415"/>
      <c r="BP364" s="415"/>
      <c r="BQ364" s="415"/>
      <c r="BR364" s="415"/>
      <c r="BS364" s="415"/>
      <c r="BT364" s="415"/>
      <c r="BU364" s="415"/>
      <c r="BV364" s="415"/>
      <c r="BW364" s="415"/>
      <c r="BX364" s="415"/>
      <c r="BY364" s="415"/>
      <c r="BZ364" s="415"/>
      <c r="CA364" s="415"/>
      <c r="CB364" s="415"/>
      <c r="CC364" s="415"/>
      <c r="CD364" s="415"/>
      <c r="CE364" s="415"/>
      <c r="CF364" s="415"/>
      <c r="CG364" s="415"/>
      <c r="CH364" s="415"/>
      <c r="CI364" s="415"/>
      <c r="CJ364" s="415"/>
      <c r="CK364" s="415"/>
      <c r="CL364" s="415"/>
      <c r="CM364" s="415"/>
      <c r="CN364" s="415"/>
      <c r="CO364" s="415"/>
      <c r="CP364" s="415"/>
      <c r="CQ364" s="415"/>
      <c r="CR364" s="415"/>
      <c r="CS364" s="415"/>
      <c r="CT364" s="415"/>
      <c r="CU364" s="415"/>
      <c r="CV364" s="415"/>
      <c r="CW364" s="415"/>
      <c r="CX364" s="415"/>
      <c r="CY364" s="415"/>
      <c r="CZ364" s="415"/>
      <c r="DA364" s="415"/>
      <c r="DB364" s="415"/>
      <c r="DC364" s="415"/>
      <c r="DD364" s="415"/>
      <c r="DE364" s="415"/>
      <c r="DF364" s="415"/>
      <c r="DG364" s="415"/>
      <c r="DH364" s="415"/>
      <c r="DI364" s="415"/>
      <c r="DJ364" s="415"/>
      <c r="DK364" s="415"/>
      <c r="DL364" s="415"/>
      <c r="DM364" s="415"/>
      <c r="DN364" s="415"/>
      <c r="DO364" s="415"/>
      <c r="DP364" s="415"/>
      <c r="DQ364" s="415"/>
      <c r="DR364" s="415"/>
      <c r="DS364" s="415"/>
      <c r="DT364" s="415"/>
      <c r="DU364" s="415"/>
      <c r="DV364" s="415"/>
      <c r="DW364" s="415"/>
      <c r="DX364" s="415"/>
      <c r="DY364" s="415"/>
      <c r="DZ364" s="415"/>
      <c r="EA364" s="415"/>
      <c r="EB364" s="415"/>
      <c r="EC364" s="415"/>
      <c r="ED364" s="415"/>
      <c r="EE364" s="415"/>
      <c r="EF364" s="415"/>
      <c r="EG364" s="415"/>
      <c r="EH364" s="415"/>
      <c r="EI364" s="415"/>
      <c r="EJ364" s="415"/>
      <c r="EK364" s="415"/>
      <c r="EL364" s="415"/>
      <c r="EM364" s="415"/>
      <c r="EN364" s="415"/>
      <c r="EO364" s="415"/>
      <c r="EP364" s="415"/>
      <c r="EQ364" s="415"/>
      <c r="ER364" s="415"/>
      <c r="ES364" s="415"/>
      <c r="ET364" s="415"/>
      <c r="EU364" s="415"/>
      <c r="EV364" s="415"/>
      <c r="EW364" s="415"/>
      <c r="EX364" s="415"/>
      <c r="EY364" s="415"/>
      <c r="EZ364" s="415"/>
      <c r="FA364" s="415"/>
      <c r="FB364" s="415"/>
      <c r="FC364" s="415"/>
      <c r="FD364" s="415"/>
      <c r="FE364" s="415"/>
      <c r="FF364" s="415"/>
      <c r="FG364" s="415"/>
      <c r="FH364" s="415"/>
      <c r="FI364" s="415"/>
      <c r="FJ364" s="415"/>
      <c r="FK364" s="415"/>
      <c r="FL364" s="415"/>
      <c r="FM364" s="415"/>
      <c r="FN364" s="415"/>
      <c r="FO364" s="415"/>
      <c r="FP364" s="415"/>
      <c r="FQ364" s="415"/>
      <c r="FR364" s="415"/>
      <c r="FS364" s="415"/>
      <c r="FT364" s="415"/>
      <c r="FU364" s="415"/>
      <c r="FV364" s="415"/>
      <c r="FW364" s="415"/>
      <c r="FX364" s="415"/>
      <c r="FY364" s="415"/>
      <c r="FZ364" s="415"/>
      <c r="GA364" s="415"/>
      <c r="GB364" s="415"/>
      <c r="GC364" s="415"/>
      <c r="GD364" s="415"/>
      <c r="GE364" s="415"/>
      <c r="GF364" s="415"/>
      <c r="GG364" s="415"/>
      <c r="GH364" s="415"/>
      <c r="GI364" s="415"/>
      <c r="GJ364" s="415"/>
      <c r="GK364" s="415"/>
      <c r="GL364" s="415"/>
      <c r="GM364" s="415"/>
      <c r="GN364" s="415"/>
      <c r="GO364" s="415"/>
      <c r="GP364" s="415"/>
      <c r="GQ364" s="415"/>
      <c r="GR364" s="415"/>
      <c r="GS364" s="415"/>
      <c r="GT364" s="415"/>
      <c r="GU364" s="415"/>
      <c r="GV364" s="415"/>
      <c r="GW364" s="415"/>
      <c r="GX364" s="415"/>
      <c r="GY364" s="415"/>
      <c r="GZ364" s="415"/>
      <c r="HA364" s="415"/>
      <c r="HB364" s="415"/>
      <c r="HC364" s="415"/>
      <c r="HD364" s="415"/>
      <c r="HE364" s="415"/>
      <c r="HF364" s="415"/>
      <c r="HG364" s="415"/>
      <c r="HH364" s="415"/>
      <c r="HI364" s="415"/>
      <c r="HJ364" s="415"/>
      <c r="HK364" s="415"/>
      <c r="HL364" s="415"/>
      <c r="HM364" s="415"/>
      <c r="HN364" s="415"/>
      <c r="HO364" s="415"/>
      <c r="HP364" s="415"/>
      <c r="HQ364" s="415"/>
      <c r="HR364" s="415"/>
      <c r="HS364" s="415"/>
      <c r="HT364" s="415"/>
      <c r="HU364" s="415"/>
      <c r="HV364" s="415"/>
      <c r="HW364" s="415"/>
      <c r="HX364" s="415"/>
      <c r="HY364" s="415"/>
      <c r="HZ364" s="415"/>
      <c r="IA364" s="415"/>
      <c r="IB364" s="415"/>
      <c r="IC364" s="415"/>
      <c r="ID364" s="415"/>
      <c r="IE364" s="415"/>
      <c r="IF364" s="415"/>
      <c r="IG364" s="415"/>
      <c r="IH364" s="415"/>
      <c r="II364" s="415"/>
      <c r="IJ364" s="415"/>
      <c r="IK364" s="415"/>
      <c r="IL364" s="415"/>
      <c r="IM364" s="415"/>
      <c r="IN364" s="415"/>
      <c r="IO364" s="415"/>
      <c r="IP364" s="415"/>
      <c r="IQ364" s="415"/>
      <c r="IR364" s="415"/>
      <c r="IS364" s="415"/>
      <c r="IT364" s="415"/>
      <c r="IU364" s="415"/>
      <c r="IV364" s="415"/>
      <c r="IW364" s="415"/>
    </row>
    <row r="365" ht="31.5" customHeight="1">
      <c r="A365" s="415"/>
      <c r="B365" s="84"/>
      <c r="C365" s="84"/>
      <c r="D365" s="84"/>
      <c r="E365" s="84"/>
      <c r="F365" s="450" t="s">
        <v>756</v>
      </c>
      <c r="G365" s="451">
        <v>1.030619095E9</v>
      </c>
      <c r="H365" s="84"/>
      <c r="I365" s="442" t="s">
        <v>18</v>
      </c>
      <c r="J365" s="424" t="s">
        <v>18</v>
      </c>
      <c r="K365" s="424" t="s">
        <v>18</v>
      </c>
      <c r="L365" s="424" t="s">
        <v>18</v>
      </c>
      <c r="M365" s="443" t="s">
        <v>55</v>
      </c>
      <c r="N365" s="444">
        <v>1800000.0</v>
      </c>
      <c r="O365" s="425">
        <v>0.0</v>
      </c>
      <c r="P365" s="424">
        <v>0.0</v>
      </c>
      <c r="Q365" s="425">
        <v>0.0</v>
      </c>
      <c r="R365" s="424">
        <v>0.0</v>
      </c>
      <c r="S365" s="427">
        <f t="shared" si="7"/>
        <v>171493442.6</v>
      </c>
      <c r="T365" s="144"/>
      <c r="U365" s="429"/>
      <c r="V365" s="415"/>
      <c r="W365" s="415"/>
      <c r="X365" s="415"/>
      <c r="Y365" s="415"/>
      <c r="Z365" s="415"/>
      <c r="AA365" s="415"/>
      <c r="AB365" s="415"/>
      <c r="AC365" s="415"/>
      <c r="AD365" s="415"/>
      <c r="AE365" s="415"/>
      <c r="AF365" s="415"/>
      <c r="AG365" s="415"/>
      <c r="AH365" s="415"/>
      <c r="AI365" s="415"/>
      <c r="AJ365" s="415"/>
      <c r="AK365" s="415"/>
      <c r="AL365" s="415"/>
      <c r="AM365" s="415"/>
      <c r="AN365" s="415"/>
      <c r="AO365" s="415"/>
      <c r="AP365" s="415"/>
      <c r="AQ365" s="415"/>
      <c r="AR365" s="415"/>
      <c r="AS365" s="415"/>
      <c r="AT365" s="415"/>
      <c r="AU365" s="415"/>
      <c r="AV365" s="415"/>
      <c r="AW365" s="415"/>
      <c r="AX365" s="415"/>
      <c r="AY365" s="415"/>
      <c r="AZ365" s="415"/>
      <c r="BA365" s="415"/>
      <c r="BB365" s="415"/>
      <c r="BC365" s="415"/>
      <c r="BD365" s="415"/>
      <c r="BE365" s="415"/>
      <c r="BF365" s="415"/>
      <c r="BG365" s="415"/>
      <c r="BH365" s="415"/>
      <c r="BI365" s="415"/>
      <c r="BJ365" s="415"/>
      <c r="BK365" s="415"/>
      <c r="BL365" s="415"/>
      <c r="BM365" s="415"/>
      <c r="BN365" s="415"/>
      <c r="BO365" s="415"/>
      <c r="BP365" s="415"/>
      <c r="BQ365" s="415"/>
      <c r="BR365" s="415"/>
      <c r="BS365" s="415"/>
      <c r="BT365" s="415"/>
      <c r="BU365" s="415"/>
      <c r="BV365" s="415"/>
      <c r="BW365" s="415"/>
      <c r="BX365" s="415"/>
      <c r="BY365" s="415"/>
      <c r="BZ365" s="415"/>
      <c r="CA365" s="415"/>
      <c r="CB365" s="415"/>
      <c r="CC365" s="415"/>
      <c r="CD365" s="415"/>
      <c r="CE365" s="415"/>
      <c r="CF365" s="415"/>
      <c r="CG365" s="415"/>
      <c r="CH365" s="415"/>
      <c r="CI365" s="415"/>
      <c r="CJ365" s="415"/>
      <c r="CK365" s="415"/>
      <c r="CL365" s="415"/>
      <c r="CM365" s="415"/>
      <c r="CN365" s="415"/>
      <c r="CO365" s="415"/>
      <c r="CP365" s="415"/>
      <c r="CQ365" s="415"/>
      <c r="CR365" s="415"/>
      <c r="CS365" s="415"/>
      <c r="CT365" s="415"/>
      <c r="CU365" s="415"/>
      <c r="CV365" s="415"/>
      <c r="CW365" s="415"/>
      <c r="CX365" s="415"/>
      <c r="CY365" s="415"/>
      <c r="CZ365" s="415"/>
      <c r="DA365" s="415"/>
      <c r="DB365" s="415"/>
      <c r="DC365" s="415"/>
      <c r="DD365" s="415"/>
      <c r="DE365" s="415"/>
      <c r="DF365" s="415"/>
      <c r="DG365" s="415"/>
      <c r="DH365" s="415"/>
      <c r="DI365" s="415"/>
      <c r="DJ365" s="415"/>
      <c r="DK365" s="415"/>
      <c r="DL365" s="415"/>
      <c r="DM365" s="415"/>
      <c r="DN365" s="415"/>
      <c r="DO365" s="415"/>
      <c r="DP365" s="415"/>
      <c r="DQ365" s="415"/>
      <c r="DR365" s="415"/>
      <c r="DS365" s="415"/>
      <c r="DT365" s="415"/>
      <c r="DU365" s="415"/>
      <c r="DV365" s="415"/>
      <c r="DW365" s="415"/>
      <c r="DX365" s="415"/>
      <c r="DY365" s="415"/>
      <c r="DZ365" s="415"/>
      <c r="EA365" s="415"/>
      <c r="EB365" s="415"/>
      <c r="EC365" s="415"/>
      <c r="ED365" s="415"/>
      <c r="EE365" s="415"/>
      <c r="EF365" s="415"/>
      <c r="EG365" s="415"/>
      <c r="EH365" s="415"/>
      <c r="EI365" s="415"/>
      <c r="EJ365" s="415"/>
      <c r="EK365" s="415"/>
      <c r="EL365" s="415"/>
      <c r="EM365" s="415"/>
      <c r="EN365" s="415"/>
      <c r="EO365" s="415"/>
      <c r="EP365" s="415"/>
      <c r="EQ365" s="415"/>
      <c r="ER365" s="415"/>
      <c r="ES365" s="415"/>
      <c r="ET365" s="415"/>
      <c r="EU365" s="415"/>
      <c r="EV365" s="415"/>
      <c r="EW365" s="415"/>
      <c r="EX365" s="415"/>
      <c r="EY365" s="415"/>
      <c r="EZ365" s="415"/>
      <c r="FA365" s="415"/>
      <c r="FB365" s="415"/>
      <c r="FC365" s="415"/>
      <c r="FD365" s="415"/>
      <c r="FE365" s="415"/>
      <c r="FF365" s="415"/>
      <c r="FG365" s="415"/>
      <c r="FH365" s="415"/>
      <c r="FI365" s="415"/>
      <c r="FJ365" s="415"/>
      <c r="FK365" s="415"/>
      <c r="FL365" s="415"/>
      <c r="FM365" s="415"/>
      <c r="FN365" s="415"/>
      <c r="FO365" s="415"/>
      <c r="FP365" s="415"/>
      <c r="FQ365" s="415"/>
      <c r="FR365" s="415"/>
      <c r="FS365" s="415"/>
      <c r="FT365" s="415"/>
      <c r="FU365" s="415"/>
      <c r="FV365" s="415"/>
      <c r="FW365" s="415"/>
      <c r="FX365" s="415"/>
      <c r="FY365" s="415"/>
      <c r="FZ365" s="415"/>
      <c r="GA365" s="415"/>
      <c r="GB365" s="415"/>
      <c r="GC365" s="415"/>
      <c r="GD365" s="415"/>
      <c r="GE365" s="415"/>
      <c r="GF365" s="415"/>
      <c r="GG365" s="415"/>
      <c r="GH365" s="415"/>
      <c r="GI365" s="415"/>
      <c r="GJ365" s="415"/>
      <c r="GK365" s="415"/>
      <c r="GL365" s="415"/>
      <c r="GM365" s="415"/>
      <c r="GN365" s="415"/>
      <c r="GO365" s="415"/>
      <c r="GP365" s="415"/>
      <c r="GQ365" s="415"/>
      <c r="GR365" s="415"/>
      <c r="GS365" s="415"/>
      <c r="GT365" s="415"/>
      <c r="GU365" s="415"/>
      <c r="GV365" s="415"/>
      <c r="GW365" s="415"/>
      <c r="GX365" s="415"/>
      <c r="GY365" s="415"/>
      <c r="GZ365" s="415"/>
      <c r="HA365" s="415"/>
      <c r="HB365" s="415"/>
      <c r="HC365" s="415"/>
      <c r="HD365" s="415"/>
      <c r="HE365" s="415"/>
      <c r="HF365" s="415"/>
      <c r="HG365" s="415"/>
      <c r="HH365" s="415"/>
      <c r="HI365" s="415"/>
      <c r="HJ365" s="415"/>
      <c r="HK365" s="415"/>
      <c r="HL365" s="415"/>
      <c r="HM365" s="415"/>
      <c r="HN365" s="415"/>
      <c r="HO365" s="415"/>
      <c r="HP365" s="415"/>
      <c r="HQ365" s="415"/>
      <c r="HR365" s="415"/>
      <c r="HS365" s="415"/>
      <c r="HT365" s="415"/>
      <c r="HU365" s="415"/>
      <c r="HV365" s="415"/>
      <c r="HW365" s="415"/>
      <c r="HX365" s="415"/>
      <c r="HY365" s="415"/>
      <c r="HZ365" s="415"/>
      <c r="IA365" s="415"/>
      <c r="IB365" s="415"/>
      <c r="IC365" s="415"/>
      <c r="ID365" s="415"/>
      <c r="IE365" s="415"/>
      <c r="IF365" s="415"/>
      <c r="IG365" s="415"/>
      <c r="IH365" s="415"/>
      <c r="II365" s="415"/>
      <c r="IJ365" s="415"/>
      <c r="IK365" s="415"/>
      <c r="IL365" s="415"/>
      <c r="IM365" s="415"/>
      <c r="IN365" s="415"/>
      <c r="IO365" s="415"/>
      <c r="IP365" s="415"/>
      <c r="IQ365" s="415"/>
      <c r="IR365" s="415"/>
      <c r="IS365" s="415"/>
      <c r="IT365" s="415"/>
      <c r="IU365" s="415"/>
      <c r="IV365" s="415"/>
      <c r="IW365" s="415"/>
    </row>
    <row r="366" ht="31.5" customHeight="1">
      <c r="A366" s="415"/>
      <c r="B366" s="84"/>
      <c r="C366" s="84"/>
      <c r="D366" s="84"/>
      <c r="E366" s="84"/>
      <c r="F366" s="450" t="s">
        <v>757</v>
      </c>
      <c r="G366" s="451">
        <v>7.3575098E7</v>
      </c>
      <c r="H366" s="84"/>
      <c r="I366" s="442" t="s">
        <v>18</v>
      </c>
      <c r="J366" s="424" t="s">
        <v>18</v>
      </c>
      <c r="K366" s="424" t="s">
        <v>18</v>
      </c>
      <c r="L366" s="424" t="s">
        <v>18</v>
      </c>
      <c r="M366" s="443" t="s">
        <v>55</v>
      </c>
      <c r="N366" s="444">
        <v>900000.0</v>
      </c>
      <c r="O366" s="425">
        <v>0.0</v>
      </c>
      <c r="P366" s="424">
        <v>0.0</v>
      </c>
      <c r="Q366" s="425">
        <v>0.0</v>
      </c>
      <c r="R366" s="424">
        <v>0.0</v>
      </c>
      <c r="S366" s="427">
        <f t="shared" si="7"/>
        <v>170593442.6</v>
      </c>
      <c r="T366" s="144"/>
      <c r="U366" s="429"/>
      <c r="V366" s="415"/>
      <c r="W366" s="415"/>
      <c r="X366" s="415"/>
      <c r="Y366" s="415"/>
      <c r="Z366" s="415"/>
      <c r="AA366" s="415"/>
      <c r="AB366" s="415"/>
      <c r="AC366" s="415"/>
      <c r="AD366" s="415"/>
      <c r="AE366" s="415"/>
      <c r="AF366" s="415"/>
      <c r="AG366" s="415"/>
      <c r="AH366" s="415"/>
      <c r="AI366" s="415"/>
      <c r="AJ366" s="415"/>
      <c r="AK366" s="415"/>
      <c r="AL366" s="415"/>
      <c r="AM366" s="415"/>
      <c r="AN366" s="415"/>
      <c r="AO366" s="415"/>
      <c r="AP366" s="415"/>
      <c r="AQ366" s="415"/>
      <c r="AR366" s="415"/>
      <c r="AS366" s="415"/>
      <c r="AT366" s="415"/>
      <c r="AU366" s="415"/>
      <c r="AV366" s="415"/>
      <c r="AW366" s="415"/>
      <c r="AX366" s="415"/>
      <c r="AY366" s="415"/>
      <c r="AZ366" s="415"/>
      <c r="BA366" s="415"/>
      <c r="BB366" s="415"/>
      <c r="BC366" s="415"/>
      <c r="BD366" s="415"/>
      <c r="BE366" s="415"/>
      <c r="BF366" s="415"/>
      <c r="BG366" s="415"/>
      <c r="BH366" s="415"/>
      <c r="BI366" s="415"/>
      <c r="BJ366" s="415"/>
      <c r="BK366" s="415"/>
      <c r="BL366" s="415"/>
      <c r="BM366" s="415"/>
      <c r="BN366" s="415"/>
      <c r="BO366" s="415"/>
      <c r="BP366" s="415"/>
      <c r="BQ366" s="415"/>
      <c r="BR366" s="415"/>
      <c r="BS366" s="415"/>
      <c r="BT366" s="415"/>
      <c r="BU366" s="415"/>
      <c r="BV366" s="415"/>
      <c r="BW366" s="415"/>
      <c r="BX366" s="415"/>
      <c r="BY366" s="415"/>
      <c r="BZ366" s="415"/>
      <c r="CA366" s="415"/>
      <c r="CB366" s="415"/>
      <c r="CC366" s="415"/>
      <c r="CD366" s="415"/>
      <c r="CE366" s="415"/>
      <c r="CF366" s="415"/>
      <c r="CG366" s="415"/>
      <c r="CH366" s="415"/>
      <c r="CI366" s="415"/>
      <c r="CJ366" s="415"/>
      <c r="CK366" s="415"/>
      <c r="CL366" s="415"/>
      <c r="CM366" s="415"/>
      <c r="CN366" s="415"/>
      <c r="CO366" s="415"/>
      <c r="CP366" s="415"/>
      <c r="CQ366" s="415"/>
      <c r="CR366" s="415"/>
      <c r="CS366" s="415"/>
      <c r="CT366" s="415"/>
      <c r="CU366" s="415"/>
      <c r="CV366" s="415"/>
      <c r="CW366" s="415"/>
      <c r="CX366" s="415"/>
      <c r="CY366" s="415"/>
      <c r="CZ366" s="415"/>
      <c r="DA366" s="415"/>
      <c r="DB366" s="415"/>
      <c r="DC366" s="415"/>
      <c r="DD366" s="415"/>
      <c r="DE366" s="415"/>
      <c r="DF366" s="415"/>
      <c r="DG366" s="415"/>
      <c r="DH366" s="415"/>
      <c r="DI366" s="415"/>
      <c r="DJ366" s="415"/>
      <c r="DK366" s="415"/>
      <c r="DL366" s="415"/>
      <c r="DM366" s="415"/>
      <c r="DN366" s="415"/>
      <c r="DO366" s="415"/>
      <c r="DP366" s="415"/>
      <c r="DQ366" s="415"/>
      <c r="DR366" s="415"/>
      <c r="DS366" s="415"/>
      <c r="DT366" s="415"/>
      <c r="DU366" s="415"/>
      <c r="DV366" s="415"/>
      <c r="DW366" s="415"/>
      <c r="DX366" s="415"/>
      <c r="DY366" s="415"/>
      <c r="DZ366" s="415"/>
      <c r="EA366" s="415"/>
      <c r="EB366" s="415"/>
      <c r="EC366" s="415"/>
      <c r="ED366" s="415"/>
      <c r="EE366" s="415"/>
      <c r="EF366" s="415"/>
      <c r="EG366" s="415"/>
      <c r="EH366" s="415"/>
      <c r="EI366" s="415"/>
      <c r="EJ366" s="415"/>
      <c r="EK366" s="415"/>
      <c r="EL366" s="415"/>
      <c r="EM366" s="415"/>
      <c r="EN366" s="415"/>
      <c r="EO366" s="415"/>
      <c r="EP366" s="415"/>
      <c r="EQ366" s="415"/>
      <c r="ER366" s="415"/>
      <c r="ES366" s="415"/>
      <c r="ET366" s="415"/>
      <c r="EU366" s="415"/>
      <c r="EV366" s="415"/>
      <c r="EW366" s="415"/>
      <c r="EX366" s="415"/>
      <c r="EY366" s="415"/>
      <c r="EZ366" s="415"/>
      <c r="FA366" s="415"/>
      <c r="FB366" s="415"/>
      <c r="FC366" s="415"/>
      <c r="FD366" s="415"/>
      <c r="FE366" s="415"/>
      <c r="FF366" s="415"/>
      <c r="FG366" s="415"/>
      <c r="FH366" s="415"/>
      <c r="FI366" s="415"/>
      <c r="FJ366" s="415"/>
      <c r="FK366" s="415"/>
      <c r="FL366" s="415"/>
      <c r="FM366" s="415"/>
      <c r="FN366" s="415"/>
      <c r="FO366" s="415"/>
      <c r="FP366" s="415"/>
      <c r="FQ366" s="415"/>
      <c r="FR366" s="415"/>
      <c r="FS366" s="415"/>
      <c r="FT366" s="415"/>
      <c r="FU366" s="415"/>
      <c r="FV366" s="415"/>
      <c r="FW366" s="415"/>
      <c r="FX366" s="415"/>
      <c r="FY366" s="415"/>
      <c r="FZ366" s="415"/>
      <c r="GA366" s="415"/>
      <c r="GB366" s="415"/>
      <c r="GC366" s="415"/>
      <c r="GD366" s="415"/>
      <c r="GE366" s="415"/>
      <c r="GF366" s="415"/>
      <c r="GG366" s="415"/>
      <c r="GH366" s="415"/>
      <c r="GI366" s="415"/>
      <c r="GJ366" s="415"/>
      <c r="GK366" s="415"/>
      <c r="GL366" s="415"/>
      <c r="GM366" s="415"/>
      <c r="GN366" s="415"/>
      <c r="GO366" s="415"/>
      <c r="GP366" s="415"/>
      <c r="GQ366" s="415"/>
      <c r="GR366" s="415"/>
      <c r="GS366" s="415"/>
      <c r="GT366" s="415"/>
      <c r="GU366" s="415"/>
      <c r="GV366" s="415"/>
      <c r="GW366" s="415"/>
      <c r="GX366" s="415"/>
      <c r="GY366" s="415"/>
      <c r="GZ366" s="415"/>
      <c r="HA366" s="415"/>
      <c r="HB366" s="415"/>
      <c r="HC366" s="415"/>
      <c r="HD366" s="415"/>
      <c r="HE366" s="415"/>
      <c r="HF366" s="415"/>
      <c r="HG366" s="415"/>
      <c r="HH366" s="415"/>
      <c r="HI366" s="415"/>
      <c r="HJ366" s="415"/>
      <c r="HK366" s="415"/>
      <c r="HL366" s="415"/>
      <c r="HM366" s="415"/>
      <c r="HN366" s="415"/>
      <c r="HO366" s="415"/>
      <c r="HP366" s="415"/>
      <c r="HQ366" s="415"/>
      <c r="HR366" s="415"/>
      <c r="HS366" s="415"/>
      <c r="HT366" s="415"/>
      <c r="HU366" s="415"/>
      <c r="HV366" s="415"/>
      <c r="HW366" s="415"/>
      <c r="HX366" s="415"/>
      <c r="HY366" s="415"/>
      <c r="HZ366" s="415"/>
      <c r="IA366" s="415"/>
      <c r="IB366" s="415"/>
      <c r="IC366" s="415"/>
      <c r="ID366" s="415"/>
      <c r="IE366" s="415"/>
      <c r="IF366" s="415"/>
      <c r="IG366" s="415"/>
      <c r="IH366" s="415"/>
      <c r="II366" s="415"/>
      <c r="IJ366" s="415"/>
      <c r="IK366" s="415"/>
      <c r="IL366" s="415"/>
      <c r="IM366" s="415"/>
      <c r="IN366" s="415"/>
      <c r="IO366" s="415"/>
      <c r="IP366" s="415"/>
      <c r="IQ366" s="415"/>
      <c r="IR366" s="415"/>
      <c r="IS366" s="415"/>
      <c r="IT366" s="415"/>
      <c r="IU366" s="415"/>
      <c r="IV366" s="415"/>
      <c r="IW366" s="415"/>
    </row>
    <row r="367" ht="31.5" customHeight="1">
      <c r="A367" s="415"/>
      <c r="B367" s="84"/>
      <c r="C367" s="84"/>
      <c r="D367" s="84"/>
      <c r="E367" s="84"/>
      <c r="F367" s="450" t="s">
        <v>758</v>
      </c>
      <c r="G367" s="451">
        <v>1.144049639E9</v>
      </c>
      <c r="H367" s="84"/>
      <c r="I367" s="442" t="s">
        <v>18</v>
      </c>
      <c r="J367" s="424" t="s">
        <v>18</v>
      </c>
      <c r="K367" s="424" t="s">
        <v>18</v>
      </c>
      <c r="L367" s="424" t="s">
        <v>18</v>
      </c>
      <c r="M367" s="443" t="s">
        <v>55</v>
      </c>
      <c r="N367" s="444">
        <v>720000.0</v>
      </c>
      <c r="O367" s="425">
        <v>0.0</v>
      </c>
      <c r="P367" s="424">
        <v>0.0</v>
      </c>
      <c r="Q367" s="425">
        <v>0.0</v>
      </c>
      <c r="R367" s="424">
        <v>0.0</v>
      </c>
      <c r="S367" s="427">
        <f t="shared" si="7"/>
        <v>169873442.6</v>
      </c>
      <c r="T367" s="144"/>
      <c r="U367" s="429"/>
      <c r="V367" s="415"/>
      <c r="W367" s="415"/>
      <c r="X367" s="415"/>
      <c r="Y367" s="415"/>
      <c r="Z367" s="415"/>
      <c r="AA367" s="415"/>
      <c r="AB367" s="415"/>
      <c r="AC367" s="415"/>
      <c r="AD367" s="415"/>
      <c r="AE367" s="415"/>
      <c r="AF367" s="415"/>
      <c r="AG367" s="415"/>
      <c r="AH367" s="415"/>
      <c r="AI367" s="415"/>
      <c r="AJ367" s="415"/>
      <c r="AK367" s="415"/>
      <c r="AL367" s="415"/>
      <c r="AM367" s="415"/>
      <c r="AN367" s="415"/>
      <c r="AO367" s="415"/>
      <c r="AP367" s="415"/>
      <c r="AQ367" s="415"/>
      <c r="AR367" s="415"/>
      <c r="AS367" s="415"/>
      <c r="AT367" s="415"/>
      <c r="AU367" s="415"/>
      <c r="AV367" s="415"/>
      <c r="AW367" s="415"/>
      <c r="AX367" s="415"/>
      <c r="AY367" s="415"/>
      <c r="AZ367" s="415"/>
      <c r="BA367" s="415"/>
      <c r="BB367" s="415"/>
      <c r="BC367" s="415"/>
      <c r="BD367" s="415"/>
      <c r="BE367" s="415"/>
      <c r="BF367" s="415"/>
      <c r="BG367" s="415"/>
      <c r="BH367" s="415"/>
      <c r="BI367" s="415"/>
      <c r="BJ367" s="415"/>
      <c r="BK367" s="415"/>
      <c r="BL367" s="415"/>
      <c r="BM367" s="415"/>
      <c r="BN367" s="415"/>
      <c r="BO367" s="415"/>
      <c r="BP367" s="415"/>
      <c r="BQ367" s="415"/>
      <c r="BR367" s="415"/>
      <c r="BS367" s="415"/>
      <c r="BT367" s="415"/>
      <c r="BU367" s="415"/>
      <c r="BV367" s="415"/>
      <c r="BW367" s="415"/>
      <c r="BX367" s="415"/>
      <c r="BY367" s="415"/>
      <c r="BZ367" s="415"/>
      <c r="CA367" s="415"/>
      <c r="CB367" s="415"/>
      <c r="CC367" s="415"/>
      <c r="CD367" s="415"/>
      <c r="CE367" s="415"/>
      <c r="CF367" s="415"/>
      <c r="CG367" s="415"/>
      <c r="CH367" s="415"/>
      <c r="CI367" s="415"/>
      <c r="CJ367" s="415"/>
      <c r="CK367" s="415"/>
      <c r="CL367" s="415"/>
      <c r="CM367" s="415"/>
      <c r="CN367" s="415"/>
      <c r="CO367" s="415"/>
      <c r="CP367" s="415"/>
      <c r="CQ367" s="415"/>
      <c r="CR367" s="415"/>
      <c r="CS367" s="415"/>
      <c r="CT367" s="415"/>
      <c r="CU367" s="415"/>
      <c r="CV367" s="415"/>
      <c r="CW367" s="415"/>
      <c r="CX367" s="415"/>
      <c r="CY367" s="415"/>
      <c r="CZ367" s="415"/>
      <c r="DA367" s="415"/>
      <c r="DB367" s="415"/>
      <c r="DC367" s="415"/>
      <c r="DD367" s="415"/>
      <c r="DE367" s="415"/>
      <c r="DF367" s="415"/>
      <c r="DG367" s="415"/>
      <c r="DH367" s="415"/>
      <c r="DI367" s="415"/>
      <c r="DJ367" s="415"/>
      <c r="DK367" s="415"/>
      <c r="DL367" s="415"/>
      <c r="DM367" s="415"/>
      <c r="DN367" s="415"/>
      <c r="DO367" s="415"/>
      <c r="DP367" s="415"/>
      <c r="DQ367" s="415"/>
      <c r="DR367" s="415"/>
      <c r="DS367" s="415"/>
      <c r="DT367" s="415"/>
      <c r="DU367" s="415"/>
      <c r="DV367" s="415"/>
      <c r="DW367" s="415"/>
      <c r="DX367" s="415"/>
      <c r="DY367" s="415"/>
      <c r="DZ367" s="415"/>
      <c r="EA367" s="415"/>
      <c r="EB367" s="415"/>
      <c r="EC367" s="415"/>
      <c r="ED367" s="415"/>
      <c r="EE367" s="415"/>
      <c r="EF367" s="415"/>
      <c r="EG367" s="415"/>
      <c r="EH367" s="415"/>
      <c r="EI367" s="415"/>
      <c r="EJ367" s="415"/>
      <c r="EK367" s="415"/>
      <c r="EL367" s="415"/>
      <c r="EM367" s="415"/>
      <c r="EN367" s="415"/>
      <c r="EO367" s="415"/>
      <c r="EP367" s="415"/>
      <c r="EQ367" s="415"/>
      <c r="ER367" s="415"/>
      <c r="ES367" s="415"/>
      <c r="ET367" s="415"/>
      <c r="EU367" s="415"/>
      <c r="EV367" s="415"/>
      <c r="EW367" s="415"/>
      <c r="EX367" s="415"/>
      <c r="EY367" s="415"/>
      <c r="EZ367" s="415"/>
      <c r="FA367" s="415"/>
      <c r="FB367" s="415"/>
      <c r="FC367" s="415"/>
      <c r="FD367" s="415"/>
      <c r="FE367" s="415"/>
      <c r="FF367" s="415"/>
      <c r="FG367" s="415"/>
      <c r="FH367" s="415"/>
      <c r="FI367" s="415"/>
      <c r="FJ367" s="415"/>
      <c r="FK367" s="415"/>
      <c r="FL367" s="415"/>
      <c r="FM367" s="415"/>
      <c r="FN367" s="415"/>
      <c r="FO367" s="415"/>
      <c r="FP367" s="415"/>
      <c r="FQ367" s="415"/>
      <c r="FR367" s="415"/>
      <c r="FS367" s="415"/>
      <c r="FT367" s="415"/>
      <c r="FU367" s="415"/>
      <c r="FV367" s="415"/>
      <c r="FW367" s="415"/>
      <c r="FX367" s="415"/>
      <c r="FY367" s="415"/>
      <c r="FZ367" s="415"/>
      <c r="GA367" s="415"/>
      <c r="GB367" s="415"/>
      <c r="GC367" s="415"/>
      <c r="GD367" s="415"/>
      <c r="GE367" s="415"/>
      <c r="GF367" s="415"/>
      <c r="GG367" s="415"/>
      <c r="GH367" s="415"/>
      <c r="GI367" s="415"/>
      <c r="GJ367" s="415"/>
      <c r="GK367" s="415"/>
      <c r="GL367" s="415"/>
      <c r="GM367" s="415"/>
      <c r="GN367" s="415"/>
      <c r="GO367" s="415"/>
      <c r="GP367" s="415"/>
      <c r="GQ367" s="415"/>
      <c r="GR367" s="415"/>
      <c r="GS367" s="415"/>
      <c r="GT367" s="415"/>
      <c r="GU367" s="415"/>
      <c r="GV367" s="415"/>
      <c r="GW367" s="415"/>
      <c r="GX367" s="415"/>
      <c r="GY367" s="415"/>
      <c r="GZ367" s="415"/>
      <c r="HA367" s="415"/>
      <c r="HB367" s="415"/>
      <c r="HC367" s="415"/>
      <c r="HD367" s="415"/>
      <c r="HE367" s="415"/>
      <c r="HF367" s="415"/>
      <c r="HG367" s="415"/>
      <c r="HH367" s="415"/>
      <c r="HI367" s="415"/>
      <c r="HJ367" s="415"/>
      <c r="HK367" s="415"/>
      <c r="HL367" s="415"/>
      <c r="HM367" s="415"/>
      <c r="HN367" s="415"/>
      <c r="HO367" s="415"/>
      <c r="HP367" s="415"/>
      <c r="HQ367" s="415"/>
      <c r="HR367" s="415"/>
      <c r="HS367" s="415"/>
      <c r="HT367" s="415"/>
      <c r="HU367" s="415"/>
      <c r="HV367" s="415"/>
      <c r="HW367" s="415"/>
      <c r="HX367" s="415"/>
      <c r="HY367" s="415"/>
      <c r="HZ367" s="415"/>
      <c r="IA367" s="415"/>
      <c r="IB367" s="415"/>
      <c r="IC367" s="415"/>
      <c r="ID367" s="415"/>
      <c r="IE367" s="415"/>
      <c r="IF367" s="415"/>
      <c r="IG367" s="415"/>
      <c r="IH367" s="415"/>
      <c r="II367" s="415"/>
      <c r="IJ367" s="415"/>
      <c r="IK367" s="415"/>
      <c r="IL367" s="415"/>
      <c r="IM367" s="415"/>
      <c r="IN367" s="415"/>
      <c r="IO367" s="415"/>
      <c r="IP367" s="415"/>
      <c r="IQ367" s="415"/>
      <c r="IR367" s="415"/>
      <c r="IS367" s="415"/>
      <c r="IT367" s="415"/>
      <c r="IU367" s="415"/>
      <c r="IV367" s="415"/>
      <c r="IW367" s="415"/>
    </row>
    <row r="368" ht="31.5" customHeight="1">
      <c r="A368" s="415"/>
      <c r="B368" s="84"/>
      <c r="C368" s="84"/>
      <c r="D368" s="84"/>
      <c r="E368" s="84"/>
      <c r="F368" s="450" t="s">
        <v>759</v>
      </c>
      <c r="G368" s="451">
        <v>1.018469824E9</v>
      </c>
      <c r="H368" s="84"/>
      <c r="I368" s="442" t="s">
        <v>18</v>
      </c>
      <c r="J368" s="424" t="s">
        <v>18</v>
      </c>
      <c r="K368" s="424" t="s">
        <v>18</v>
      </c>
      <c r="L368" s="424" t="s">
        <v>18</v>
      </c>
      <c r="M368" s="443" t="s">
        <v>55</v>
      </c>
      <c r="N368" s="444">
        <v>1800000.0</v>
      </c>
      <c r="O368" s="425">
        <v>0.0</v>
      </c>
      <c r="P368" s="424">
        <v>0.0</v>
      </c>
      <c r="Q368" s="425">
        <v>0.0</v>
      </c>
      <c r="R368" s="424">
        <v>0.0</v>
      </c>
      <c r="S368" s="427">
        <f t="shared" si="7"/>
        <v>168073442.6</v>
      </c>
      <c r="T368" s="144"/>
      <c r="U368" s="429"/>
      <c r="V368" s="415"/>
      <c r="W368" s="415"/>
      <c r="X368" s="415"/>
      <c r="Y368" s="415"/>
      <c r="Z368" s="415"/>
      <c r="AA368" s="415"/>
      <c r="AB368" s="415"/>
      <c r="AC368" s="415"/>
      <c r="AD368" s="415"/>
      <c r="AE368" s="415"/>
      <c r="AF368" s="415"/>
      <c r="AG368" s="415"/>
      <c r="AH368" s="415"/>
      <c r="AI368" s="415"/>
      <c r="AJ368" s="415"/>
      <c r="AK368" s="415"/>
      <c r="AL368" s="415"/>
      <c r="AM368" s="415"/>
      <c r="AN368" s="415"/>
      <c r="AO368" s="415"/>
      <c r="AP368" s="415"/>
      <c r="AQ368" s="415"/>
      <c r="AR368" s="415"/>
      <c r="AS368" s="415"/>
      <c r="AT368" s="415"/>
      <c r="AU368" s="415"/>
      <c r="AV368" s="415"/>
      <c r="AW368" s="415"/>
      <c r="AX368" s="415"/>
      <c r="AY368" s="415"/>
      <c r="AZ368" s="415"/>
      <c r="BA368" s="415"/>
      <c r="BB368" s="415"/>
      <c r="BC368" s="415"/>
      <c r="BD368" s="415"/>
      <c r="BE368" s="415"/>
      <c r="BF368" s="415"/>
      <c r="BG368" s="415"/>
      <c r="BH368" s="415"/>
      <c r="BI368" s="415"/>
      <c r="BJ368" s="415"/>
      <c r="BK368" s="415"/>
      <c r="BL368" s="415"/>
      <c r="BM368" s="415"/>
      <c r="BN368" s="415"/>
      <c r="BO368" s="415"/>
      <c r="BP368" s="415"/>
      <c r="BQ368" s="415"/>
      <c r="BR368" s="415"/>
      <c r="BS368" s="415"/>
      <c r="BT368" s="415"/>
      <c r="BU368" s="415"/>
      <c r="BV368" s="415"/>
      <c r="BW368" s="415"/>
      <c r="BX368" s="415"/>
      <c r="BY368" s="415"/>
      <c r="BZ368" s="415"/>
      <c r="CA368" s="415"/>
      <c r="CB368" s="415"/>
      <c r="CC368" s="415"/>
      <c r="CD368" s="415"/>
      <c r="CE368" s="415"/>
      <c r="CF368" s="415"/>
      <c r="CG368" s="415"/>
      <c r="CH368" s="415"/>
      <c r="CI368" s="415"/>
      <c r="CJ368" s="415"/>
      <c r="CK368" s="415"/>
      <c r="CL368" s="415"/>
      <c r="CM368" s="415"/>
      <c r="CN368" s="415"/>
      <c r="CO368" s="415"/>
      <c r="CP368" s="415"/>
      <c r="CQ368" s="415"/>
      <c r="CR368" s="415"/>
      <c r="CS368" s="415"/>
      <c r="CT368" s="415"/>
      <c r="CU368" s="415"/>
      <c r="CV368" s="415"/>
      <c r="CW368" s="415"/>
      <c r="CX368" s="415"/>
      <c r="CY368" s="415"/>
      <c r="CZ368" s="415"/>
      <c r="DA368" s="415"/>
      <c r="DB368" s="415"/>
      <c r="DC368" s="415"/>
      <c r="DD368" s="415"/>
      <c r="DE368" s="415"/>
      <c r="DF368" s="415"/>
      <c r="DG368" s="415"/>
      <c r="DH368" s="415"/>
      <c r="DI368" s="415"/>
      <c r="DJ368" s="415"/>
      <c r="DK368" s="415"/>
      <c r="DL368" s="415"/>
      <c r="DM368" s="415"/>
      <c r="DN368" s="415"/>
      <c r="DO368" s="415"/>
      <c r="DP368" s="415"/>
      <c r="DQ368" s="415"/>
      <c r="DR368" s="415"/>
      <c r="DS368" s="415"/>
      <c r="DT368" s="415"/>
      <c r="DU368" s="415"/>
      <c r="DV368" s="415"/>
      <c r="DW368" s="415"/>
      <c r="DX368" s="415"/>
      <c r="DY368" s="415"/>
      <c r="DZ368" s="415"/>
      <c r="EA368" s="415"/>
      <c r="EB368" s="415"/>
      <c r="EC368" s="415"/>
      <c r="ED368" s="415"/>
      <c r="EE368" s="415"/>
      <c r="EF368" s="415"/>
      <c r="EG368" s="415"/>
      <c r="EH368" s="415"/>
      <c r="EI368" s="415"/>
      <c r="EJ368" s="415"/>
      <c r="EK368" s="415"/>
      <c r="EL368" s="415"/>
      <c r="EM368" s="415"/>
      <c r="EN368" s="415"/>
      <c r="EO368" s="415"/>
      <c r="EP368" s="415"/>
      <c r="EQ368" s="415"/>
      <c r="ER368" s="415"/>
      <c r="ES368" s="415"/>
      <c r="ET368" s="415"/>
      <c r="EU368" s="415"/>
      <c r="EV368" s="415"/>
      <c r="EW368" s="415"/>
      <c r="EX368" s="415"/>
      <c r="EY368" s="415"/>
      <c r="EZ368" s="415"/>
      <c r="FA368" s="415"/>
      <c r="FB368" s="415"/>
      <c r="FC368" s="415"/>
      <c r="FD368" s="415"/>
      <c r="FE368" s="415"/>
      <c r="FF368" s="415"/>
      <c r="FG368" s="415"/>
      <c r="FH368" s="415"/>
      <c r="FI368" s="415"/>
      <c r="FJ368" s="415"/>
      <c r="FK368" s="415"/>
      <c r="FL368" s="415"/>
      <c r="FM368" s="415"/>
      <c r="FN368" s="415"/>
      <c r="FO368" s="415"/>
      <c r="FP368" s="415"/>
      <c r="FQ368" s="415"/>
      <c r="FR368" s="415"/>
      <c r="FS368" s="415"/>
      <c r="FT368" s="415"/>
      <c r="FU368" s="415"/>
      <c r="FV368" s="415"/>
      <c r="FW368" s="415"/>
      <c r="FX368" s="415"/>
      <c r="FY368" s="415"/>
      <c r="FZ368" s="415"/>
      <c r="GA368" s="415"/>
      <c r="GB368" s="415"/>
      <c r="GC368" s="415"/>
      <c r="GD368" s="415"/>
      <c r="GE368" s="415"/>
      <c r="GF368" s="415"/>
      <c r="GG368" s="415"/>
      <c r="GH368" s="415"/>
      <c r="GI368" s="415"/>
      <c r="GJ368" s="415"/>
      <c r="GK368" s="415"/>
      <c r="GL368" s="415"/>
      <c r="GM368" s="415"/>
      <c r="GN368" s="415"/>
      <c r="GO368" s="415"/>
      <c r="GP368" s="415"/>
      <c r="GQ368" s="415"/>
      <c r="GR368" s="415"/>
      <c r="GS368" s="415"/>
      <c r="GT368" s="415"/>
      <c r="GU368" s="415"/>
      <c r="GV368" s="415"/>
      <c r="GW368" s="415"/>
      <c r="GX368" s="415"/>
      <c r="GY368" s="415"/>
      <c r="GZ368" s="415"/>
      <c r="HA368" s="415"/>
      <c r="HB368" s="415"/>
      <c r="HC368" s="415"/>
      <c r="HD368" s="415"/>
      <c r="HE368" s="415"/>
      <c r="HF368" s="415"/>
      <c r="HG368" s="415"/>
      <c r="HH368" s="415"/>
      <c r="HI368" s="415"/>
      <c r="HJ368" s="415"/>
      <c r="HK368" s="415"/>
      <c r="HL368" s="415"/>
      <c r="HM368" s="415"/>
      <c r="HN368" s="415"/>
      <c r="HO368" s="415"/>
      <c r="HP368" s="415"/>
      <c r="HQ368" s="415"/>
      <c r="HR368" s="415"/>
      <c r="HS368" s="415"/>
      <c r="HT368" s="415"/>
      <c r="HU368" s="415"/>
      <c r="HV368" s="415"/>
      <c r="HW368" s="415"/>
      <c r="HX368" s="415"/>
      <c r="HY368" s="415"/>
      <c r="HZ368" s="415"/>
      <c r="IA368" s="415"/>
      <c r="IB368" s="415"/>
      <c r="IC368" s="415"/>
      <c r="ID368" s="415"/>
      <c r="IE368" s="415"/>
      <c r="IF368" s="415"/>
      <c r="IG368" s="415"/>
      <c r="IH368" s="415"/>
      <c r="II368" s="415"/>
      <c r="IJ368" s="415"/>
      <c r="IK368" s="415"/>
      <c r="IL368" s="415"/>
      <c r="IM368" s="415"/>
      <c r="IN368" s="415"/>
      <c r="IO368" s="415"/>
      <c r="IP368" s="415"/>
      <c r="IQ368" s="415"/>
      <c r="IR368" s="415"/>
      <c r="IS368" s="415"/>
      <c r="IT368" s="415"/>
      <c r="IU368" s="415"/>
      <c r="IV368" s="415"/>
      <c r="IW368" s="415"/>
    </row>
    <row r="369" ht="31.5" customHeight="1">
      <c r="A369" s="415"/>
      <c r="B369" s="84"/>
      <c r="C369" s="84"/>
      <c r="D369" s="84"/>
      <c r="E369" s="84"/>
      <c r="F369" s="450" t="s">
        <v>760</v>
      </c>
      <c r="G369" s="451">
        <v>3.541802E7</v>
      </c>
      <c r="H369" s="84"/>
      <c r="I369" s="442" t="s">
        <v>18</v>
      </c>
      <c r="J369" s="424" t="s">
        <v>18</v>
      </c>
      <c r="K369" s="424" t="s">
        <v>18</v>
      </c>
      <c r="L369" s="424" t="s">
        <v>18</v>
      </c>
      <c r="M369" s="443" t="s">
        <v>55</v>
      </c>
      <c r="N369" s="444">
        <v>320000.0</v>
      </c>
      <c r="O369" s="425">
        <v>0.0</v>
      </c>
      <c r="P369" s="424">
        <v>0.0</v>
      </c>
      <c r="Q369" s="425">
        <v>0.0</v>
      </c>
      <c r="R369" s="424">
        <v>0.0</v>
      </c>
      <c r="S369" s="427">
        <f t="shared" si="7"/>
        <v>167753442.6</v>
      </c>
      <c r="T369" s="144"/>
      <c r="U369" s="429"/>
      <c r="V369" s="415"/>
      <c r="W369" s="415"/>
      <c r="X369" s="415"/>
      <c r="Y369" s="415"/>
      <c r="Z369" s="415"/>
      <c r="AA369" s="415"/>
      <c r="AB369" s="415"/>
      <c r="AC369" s="415"/>
      <c r="AD369" s="415"/>
      <c r="AE369" s="415"/>
      <c r="AF369" s="415"/>
      <c r="AG369" s="415"/>
      <c r="AH369" s="415"/>
      <c r="AI369" s="415"/>
      <c r="AJ369" s="415"/>
      <c r="AK369" s="415"/>
      <c r="AL369" s="415"/>
      <c r="AM369" s="415"/>
      <c r="AN369" s="415"/>
      <c r="AO369" s="415"/>
      <c r="AP369" s="415"/>
      <c r="AQ369" s="415"/>
      <c r="AR369" s="415"/>
      <c r="AS369" s="415"/>
      <c r="AT369" s="415"/>
      <c r="AU369" s="415"/>
      <c r="AV369" s="415"/>
      <c r="AW369" s="415"/>
      <c r="AX369" s="415"/>
      <c r="AY369" s="415"/>
      <c r="AZ369" s="415"/>
      <c r="BA369" s="415"/>
      <c r="BB369" s="415"/>
      <c r="BC369" s="415"/>
      <c r="BD369" s="415"/>
      <c r="BE369" s="415"/>
      <c r="BF369" s="415"/>
      <c r="BG369" s="415"/>
      <c r="BH369" s="415"/>
      <c r="BI369" s="415"/>
      <c r="BJ369" s="415"/>
      <c r="BK369" s="415"/>
      <c r="BL369" s="415"/>
      <c r="BM369" s="415"/>
      <c r="BN369" s="415"/>
      <c r="BO369" s="415"/>
      <c r="BP369" s="415"/>
      <c r="BQ369" s="415"/>
      <c r="BR369" s="415"/>
      <c r="BS369" s="415"/>
      <c r="BT369" s="415"/>
      <c r="BU369" s="415"/>
      <c r="BV369" s="415"/>
      <c r="BW369" s="415"/>
      <c r="BX369" s="415"/>
      <c r="BY369" s="415"/>
      <c r="BZ369" s="415"/>
      <c r="CA369" s="415"/>
      <c r="CB369" s="415"/>
      <c r="CC369" s="415"/>
      <c r="CD369" s="415"/>
      <c r="CE369" s="415"/>
      <c r="CF369" s="415"/>
      <c r="CG369" s="415"/>
      <c r="CH369" s="415"/>
      <c r="CI369" s="415"/>
      <c r="CJ369" s="415"/>
      <c r="CK369" s="415"/>
      <c r="CL369" s="415"/>
      <c r="CM369" s="415"/>
      <c r="CN369" s="415"/>
      <c r="CO369" s="415"/>
      <c r="CP369" s="415"/>
      <c r="CQ369" s="415"/>
      <c r="CR369" s="415"/>
      <c r="CS369" s="415"/>
      <c r="CT369" s="415"/>
      <c r="CU369" s="415"/>
      <c r="CV369" s="415"/>
      <c r="CW369" s="415"/>
      <c r="CX369" s="415"/>
      <c r="CY369" s="415"/>
      <c r="CZ369" s="415"/>
      <c r="DA369" s="415"/>
      <c r="DB369" s="415"/>
      <c r="DC369" s="415"/>
      <c r="DD369" s="415"/>
      <c r="DE369" s="415"/>
      <c r="DF369" s="415"/>
      <c r="DG369" s="415"/>
      <c r="DH369" s="415"/>
      <c r="DI369" s="415"/>
      <c r="DJ369" s="415"/>
      <c r="DK369" s="415"/>
      <c r="DL369" s="415"/>
      <c r="DM369" s="415"/>
      <c r="DN369" s="415"/>
      <c r="DO369" s="415"/>
      <c r="DP369" s="415"/>
      <c r="DQ369" s="415"/>
      <c r="DR369" s="415"/>
      <c r="DS369" s="415"/>
      <c r="DT369" s="415"/>
      <c r="DU369" s="415"/>
      <c r="DV369" s="415"/>
      <c r="DW369" s="415"/>
      <c r="DX369" s="415"/>
      <c r="DY369" s="415"/>
      <c r="DZ369" s="415"/>
      <c r="EA369" s="415"/>
      <c r="EB369" s="415"/>
      <c r="EC369" s="415"/>
      <c r="ED369" s="415"/>
      <c r="EE369" s="415"/>
      <c r="EF369" s="415"/>
      <c r="EG369" s="415"/>
      <c r="EH369" s="415"/>
      <c r="EI369" s="415"/>
      <c r="EJ369" s="415"/>
      <c r="EK369" s="415"/>
      <c r="EL369" s="415"/>
      <c r="EM369" s="415"/>
      <c r="EN369" s="415"/>
      <c r="EO369" s="415"/>
      <c r="EP369" s="415"/>
      <c r="EQ369" s="415"/>
      <c r="ER369" s="415"/>
      <c r="ES369" s="415"/>
      <c r="ET369" s="415"/>
      <c r="EU369" s="415"/>
      <c r="EV369" s="415"/>
      <c r="EW369" s="415"/>
      <c r="EX369" s="415"/>
      <c r="EY369" s="415"/>
      <c r="EZ369" s="415"/>
      <c r="FA369" s="415"/>
      <c r="FB369" s="415"/>
      <c r="FC369" s="415"/>
      <c r="FD369" s="415"/>
      <c r="FE369" s="415"/>
      <c r="FF369" s="415"/>
      <c r="FG369" s="415"/>
      <c r="FH369" s="415"/>
      <c r="FI369" s="415"/>
      <c r="FJ369" s="415"/>
      <c r="FK369" s="415"/>
      <c r="FL369" s="415"/>
      <c r="FM369" s="415"/>
      <c r="FN369" s="415"/>
      <c r="FO369" s="415"/>
      <c r="FP369" s="415"/>
      <c r="FQ369" s="415"/>
      <c r="FR369" s="415"/>
      <c r="FS369" s="415"/>
      <c r="FT369" s="415"/>
      <c r="FU369" s="415"/>
      <c r="FV369" s="415"/>
      <c r="FW369" s="415"/>
      <c r="FX369" s="415"/>
      <c r="FY369" s="415"/>
      <c r="FZ369" s="415"/>
      <c r="GA369" s="415"/>
      <c r="GB369" s="415"/>
      <c r="GC369" s="415"/>
      <c r="GD369" s="415"/>
      <c r="GE369" s="415"/>
      <c r="GF369" s="415"/>
      <c r="GG369" s="415"/>
      <c r="GH369" s="415"/>
      <c r="GI369" s="415"/>
      <c r="GJ369" s="415"/>
      <c r="GK369" s="415"/>
      <c r="GL369" s="415"/>
      <c r="GM369" s="415"/>
      <c r="GN369" s="415"/>
      <c r="GO369" s="415"/>
      <c r="GP369" s="415"/>
      <c r="GQ369" s="415"/>
      <c r="GR369" s="415"/>
      <c r="GS369" s="415"/>
      <c r="GT369" s="415"/>
      <c r="GU369" s="415"/>
      <c r="GV369" s="415"/>
      <c r="GW369" s="415"/>
      <c r="GX369" s="415"/>
      <c r="GY369" s="415"/>
      <c r="GZ369" s="415"/>
      <c r="HA369" s="415"/>
      <c r="HB369" s="415"/>
      <c r="HC369" s="415"/>
      <c r="HD369" s="415"/>
      <c r="HE369" s="415"/>
      <c r="HF369" s="415"/>
      <c r="HG369" s="415"/>
      <c r="HH369" s="415"/>
      <c r="HI369" s="415"/>
      <c r="HJ369" s="415"/>
      <c r="HK369" s="415"/>
      <c r="HL369" s="415"/>
      <c r="HM369" s="415"/>
      <c r="HN369" s="415"/>
      <c r="HO369" s="415"/>
      <c r="HP369" s="415"/>
      <c r="HQ369" s="415"/>
      <c r="HR369" s="415"/>
      <c r="HS369" s="415"/>
      <c r="HT369" s="415"/>
      <c r="HU369" s="415"/>
      <c r="HV369" s="415"/>
      <c r="HW369" s="415"/>
      <c r="HX369" s="415"/>
      <c r="HY369" s="415"/>
      <c r="HZ369" s="415"/>
      <c r="IA369" s="415"/>
      <c r="IB369" s="415"/>
      <c r="IC369" s="415"/>
      <c r="ID369" s="415"/>
      <c r="IE369" s="415"/>
      <c r="IF369" s="415"/>
      <c r="IG369" s="415"/>
      <c r="IH369" s="415"/>
      <c r="II369" s="415"/>
      <c r="IJ369" s="415"/>
      <c r="IK369" s="415"/>
      <c r="IL369" s="415"/>
      <c r="IM369" s="415"/>
      <c r="IN369" s="415"/>
      <c r="IO369" s="415"/>
      <c r="IP369" s="415"/>
      <c r="IQ369" s="415"/>
      <c r="IR369" s="415"/>
      <c r="IS369" s="415"/>
      <c r="IT369" s="415"/>
      <c r="IU369" s="415"/>
      <c r="IV369" s="415"/>
      <c r="IW369" s="415"/>
    </row>
    <row r="370" ht="31.5" customHeight="1">
      <c r="A370" s="415"/>
      <c r="B370" s="84"/>
      <c r="C370" s="84"/>
      <c r="D370" s="84"/>
      <c r="E370" s="84"/>
      <c r="F370" s="450" t="s">
        <v>761</v>
      </c>
      <c r="G370" s="451">
        <v>1.073242223E9</v>
      </c>
      <c r="H370" s="84"/>
      <c r="I370" s="442" t="s">
        <v>18</v>
      </c>
      <c r="J370" s="424" t="s">
        <v>18</v>
      </c>
      <c r="K370" s="424" t="s">
        <v>18</v>
      </c>
      <c r="L370" s="424" t="s">
        <v>18</v>
      </c>
      <c r="M370" s="443" t="s">
        <v>55</v>
      </c>
      <c r="N370" s="444">
        <v>640000.0</v>
      </c>
      <c r="O370" s="425">
        <v>0.0</v>
      </c>
      <c r="P370" s="424">
        <v>0.0</v>
      </c>
      <c r="Q370" s="425">
        <v>0.0</v>
      </c>
      <c r="R370" s="424">
        <v>0.0</v>
      </c>
      <c r="S370" s="427">
        <f t="shared" si="7"/>
        <v>167113442.6</v>
      </c>
      <c r="T370" s="144"/>
      <c r="U370" s="429"/>
      <c r="V370" s="415"/>
      <c r="W370" s="415"/>
      <c r="X370" s="415"/>
      <c r="Y370" s="415"/>
      <c r="Z370" s="415"/>
      <c r="AA370" s="415"/>
      <c r="AB370" s="415"/>
      <c r="AC370" s="415"/>
      <c r="AD370" s="415"/>
      <c r="AE370" s="415"/>
      <c r="AF370" s="415"/>
      <c r="AG370" s="415"/>
      <c r="AH370" s="415"/>
      <c r="AI370" s="415"/>
      <c r="AJ370" s="415"/>
      <c r="AK370" s="415"/>
      <c r="AL370" s="415"/>
      <c r="AM370" s="415"/>
      <c r="AN370" s="415"/>
      <c r="AO370" s="415"/>
      <c r="AP370" s="415"/>
      <c r="AQ370" s="415"/>
      <c r="AR370" s="415"/>
      <c r="AS370" s="415"/>
      <c r="AT370" s="415"/>
      <c r="AU370" s="415"/>
      <c r="AV370" s="415"/>
      <c r="AW370" s="415"/>
      <c r="AX370" s="415"/>
      <c r="AY370" s="415"/>
      <c r="AZ370" s="415"/>
      <c r="BA370" s="415"/>
      <c r="BB370" s="415"/>
      <c r="BC370" s="415"/>
      <c r="BD370" s="415"/>
      <c r="BE370" s="415"/>
      <c r="BF370" s="415"/>
      <c r="BG370" s="415"/>
      <c r="BH370" s="415"/>
      <c r="BI370" s="415"/>
      <c r="BJ370" s="415"/>
      <c r="BK370" s="415"/>
      <c r="BL370" s="415"/>
      <c r="BM370" s="415"/>
      <c r="BN370" s="415"/>
      <c r="BO370" s="415"/>
      <c r="BP370" s="415"/>
      <c r="BQ370" s="415"/>
      <c r="BR370" s="415"/>
      <c r="BS370" s="415"/>
      <c r="BT370" s="415"/>
      <c r="BU370" s="415"/>
      <c r="BV370" s="415"/>
      <c r="BW370" s="415"/>
      <c r="BX370" s="415"/>
      <c r="BY370" s="415"/>
      <c r="BZ370" s="415"/>
      <c r="CA370" s="415"/>
      <c r="CB370" s="415"/>
      <c r="CC370" s="415"/>
      <c r="CD370" s="415"/>
      <c r="CE370" s="415"/>
      <c r="CF370" s="415"/>
      <c r="CG370" s="415"/>
      <c r="CH370" s="415"/>
      <c r="CI370" s="415"/>
      <c r="CJ370" s="415"/>
      <c r="CK370" s="415"/>
      <c r="CL370" s="415"/>
      <c r="CM370" s="415"/>
      <c r="CN370" s="415"/>
      <c r="CO370" s="415"/>
      <c r="CP370" s="415"/>
      <c r="CQ370" s="415"/>
      <c r="CR370" s="415"/>
      <c r="CS370" s="415"/>
      <c r="CT370" s="415"/>
      <c r="CU370" s="415"/>
      <c r="CV370" s="415"/>
      <c r="CW370" s="415"/>
      <c r="CX370" s="415"/>
      <c r="CY370" s="415"/>
      <c r="CZ370" s="415"/>
      <c r="DA370" s="415"/>
      <c r="DB370" s="415"/>
      <c r="DC370" s="415"/>
      <c r="DD370" s="415"/>
      <c r="DE370" s="415"/>
      <c r="DF370" s="415"/>
      <c r="DG370" s="415"/>
      <c r="DH370" s="415"/>
      <c r="DI370" s="415"/>
      <c r="DJ370" s="415"/>
      <c r="DK370" s="415"/>
      <c r="DL370" s="415"/>
      <c r="DM370" s="415"/>
      <c r="DN370" s="415"/>
      <c r="DO370" s="415"/>
      <c r="DP370" s="415"/>
      <c r="DQ370" s="415"/>
      <c r="DR370" s="415"/>
      <c r="DS370" s="415"/>
      <c r="DT370" s="415"/>
      <c r="DU370" s="415"/>
      <c r="DV370" s="415"/>
      <c r="DW370" s="415"/>
      <c r="DX370" s="415"/>
      <c r="DY370" s="415"/>
      <c r="DZ370" s="415"/>
      <c r="EA370" s="415"/>
      <c r="EB370" s="415"/>
      <c r="EC370" s="415"/>
      <c r="ED370" s="415"/>
      <c r="EE370" s="415"/>
      <c r="EF370" s="415"/>
      <c r="EG370" s="415"/>
      <c r="EH370" s="415"/>
      <c r="EI370" s="415"/>
      <c r="EJ370" s="415"/>
      <c r="EK370" s="415"/>
      <c r="EL370" s="415"/>
      <c r="EM370" s="415"/>
      <c r="EN370" s="415"/>
      <c r="EO370" s="415"/>
      <c r="EP370" s="415"/>
      <c r="EQ370" s="415"/>
      <c r="ER370" s="415"/>
      <c r="ES370" s="415"/>
      <c r="ET370" s="415"/>
      <c r="EU370" s="415"/>
      <c r="EV370" s="415"/>
      <c r="EW370" s="415"/>
      <c r="EX370" s="415"/>
      <c r="EY370" s="415"/>
      <c r="EZ370" s="415"/>
      <c r="FA370" s="415"/>
      <c r="FB370" s="415"/>
      <c r="FC370" s="415"/>
      <c r="FD370" s="415"/>
      <c r="FE370" s="415"/>
      <c r="FF370" s="415"/>
      <c r="FG370" s="415"/>
      <c r="FH370" s="415"/>
      <c r="FI370" s="415"/>
      <c r="FJ370" s="415"/>
      <c r="FK370" s="415"/>
      <c r="FL370" s="415"/>
      <c r="FM370" s="415"/>
      <c r="FN370" s="415"/>
      <c r="FO370" s="415"/>
      <c r="FP370" s="415"/>
      <c r="FQ370" s="415"/>
      <c r="FR370" s="415"/>
      <c r="FS370" s="415"/>
      <c r="FT370" s="415"/>
      <c r="FU370" s="415"/>
      <c r="FV370" s="415"/>
      <c r="FW370" s="415"/>
      <c r="FX370" s="415"/>
      <c r="FY370" s="415"/>
      <c r="FZ370" s="415"/>
      <c r="GA370" s="415"/>
      <c r="GB370" s="415"/>
      <c r="GC370" s="415"/>
      <c r="GD370" s="415"/>
      <c r="GE370" s="415"/>
      <c r="GF370" s="415"/>
      <c r="GG370" s="415"/>
      <c r="GH370" s="415"/>
      <c r="GI370" s="415"/>
      <c r="GJ370" s="415"/>
      <c r="GK370" s="415"/>
      <c r="GL370" s="415"/>
      <c r="GM370" s="415"/>
      <c r="GN370" s="415"/>
      <c r="GO370" s="415"/>
      <c r="GP370" s="415"/>
      <c r="GQ370" s="415"/>
      <c r="GR370" s="415"/>
      <c r="GS370" s="415"/>
      <c r="GT370" s="415"/>
      <c r="GU370" s="415"/>
      <c r="GV370" s="415"/>
      <c r="GW370" s="415"/>
      <c r="GX370" s="415"/>
      <c r="GY370" s="415"/>
      <c r="GZ370" s="415"/>
      <c r="HA370" s="415"/>
      <c r="HB370" s="415"/>
      <c r="HC370" s="415"/>
      <c r="HD370" s="415"/>
      <c r="HE370" s="415"/>
      <c r="HF370" s="415"/>
      <c r="HG370" s="415"/>
      <c r="HH370" s="415"/>
      <c r="HI370" s="415"/>
      <c r="HJ370" s="415"/>
      <c r="HK370" s="415"/>
      <c r="HL370" s="415"/>
      <c r="HM370" s="415"/>
      <c r="HN370" s="415"/>
      <c r="HO370" s="415"/>
      <c r="HP370" s="415"/>
      <c r="HQ370" s="415"/>
      <c r="HR370" s="415"/>
      <c r="HS370" s="415"/>
      <c r="HT370" s="415"/>
      <c r="HU370" s="415"/>
      <c r="HV370" s="415"/>
      <c r="HW370" s="415"/>
      <c r="HX370" s="415"/>
      <c r="HY370" s="415"/>
      <c r="HZ370" s="415"/>
      <c r="IA370" s="415"/>
      <c r="IB370" s="415"/>
      <c r="IC370" s="415"/>
      <c r="ID370" s="415"/>
      <c r="IE370" s="415"/>
      <c r="IF370" s="415"/>
      <c r="IG370" s="415"/>
      <c r="IH370" s="415"/>
      <c r="II370" s="415"/>
      <c r="IJ370" s="415"/>
      <c r="IK370" s="415"/>
      <c r="IL370" s="415"/>
      <c r="IM370" s="415"/>
      <c r="IN370" s="415"/>
      <c r="IO370" s="415"/>
      <c r="IP370" s="415"/>
      <c r="IQ370" s="415"/>
      <c r="IR370" s="415"/>
      <c r="IS370" s="415"/>
      <c r="IT370" s="415"/>
      <c r="IU370" s="415"/>
      <c r="IV370" s="415"/>
      <c r="IW370" s="415"/>
    </row>
    <row r="371" ht="31.5" customHeight="1">
      <c r="A371" s="415"/>
      <c r="B371" s="84"/>
      <c r="C371" s="84"/>
      <c r="D371" s="84"/>
      <c r="E371" s="84"/>
      <c r="F371" s="450" t="s">
        <v>762</v>
      </c>
      <c r="G371" s="451">
        <v>8.0230251E7</v>
      </c>
      <c r="H371" s="84"/>
      <c r="I371" s="442" t="s">
        <v>18</v>
      </c>
      <c r="J371" s="424" t="s">
        <v>18</v>
      </c>
      <c r="K371" s="424" t="s">
        <v>18</v>
      </c>
      <c r="L371" s="424" t="s">
        <v>18</v>
      </c>
      <c r="M371" s="443" t="s">
        <v>55</v>
      </c>
      <c r="N371" s="444">
        <v>900000.0</v>
      </c>
      <c r="O371" s="425">
        <v>0.0</v>
      </c>
      <c r="P371" s="424">
        <v>0.0</v>
      </c>
      <c r="Q371" s="425">
        <v>0.0</v>
      </c>
      <c r="R371" s="424">
        <v>0.0</v>
      </c>
      <c r="S371" s="427">
        <f t="shared" si="7"/>
        <v>166213442.6</v>
      </c>
      <c r="T371" s="144"/>
      <c r="U371" s="429"/>
      <c r="V371" s="415"/>
      <c r="W371" s="415"/>
      <c r="X371" s="415"/>
      <c r="Y371" s="415"/>
      <c r="Z371" s="415"/>
      <c r="AA371" s="415"/>
      <c r="AB371" s="415"/>
      <c r="AC371" s="415"/>
      <c r="AD371" s="415"/>
      <c r="AE371" s="415"/>
      <c r="AF371" s="415"/>
      <c r="AG371" s="415"/>
      <c r="AH371" s="415"/>
      <c r="AI371" s="415"/>
      <c r="AJ371" s="415"/>
      <c r="AK371" s="415"/>
      <c r="AL371" s="415"/>
      <c r="AM371" s="415"/>
      <c r="AN371" s="415"/>
      <c r="AO371" s="415"/>
      <c r="AP371" s="415"/>
      <c r="AQ371" s="415"/>
      <c r="AR371" s="415"/>
      <c r="AS371" s="415"/>
      <c r="AT371" s="415"/>
      <c r="AU371" s="415"/>
      <c r="AV371" s="415"/>
      <c r="AW371" s="415"/>
      <c r="AX371" s="415"/>
      <c r="AY371" s="415"/>
      <c r="AZ371" s="415"/>
      <c r="BA371" s="415"/>
      <c r="BB371" s="415"/>
      <c r="BC371" s="415"/>
      <c r="BD371" s="415"/>
      <c r="BE371" s="415"/>
      <c r="BF371" s="415"/>
      <c r="BG371" s="415"/>
      <c r="BH371" s="415"/>
      <c r="BI371" s="415"/>
      <c r="BJ371" s="415"/>
      <c r="BK371" s="415"/>
      <c r="BL371" s="415"/>
      <c r="BM371" s="415"/>
      <c r="BN371" s="415"/>
      <c r="BO371" s="415"/>
      <c r="BP371" s="415"/>
      <c r="BQ371" s="415"/>
      <c r="BR371" s="415"/>
      <c r="BS371" s="415"/>
      <c r="BT371" s="415"/>
      <c r="BU371" s="415"/>
      <c r="BV371" s="415"/>
      <c r="BW371" s="415"/>
      <c r="BX371" s="415"/>
      <c r="BY371" s="415"/>
      <c r="BZ371" s="415"/>
      <c r="CA371" s="415"/>
      <c r="CB371" s="415"/>
      <c r="CC371" s="415"/>
      <c r="CD371" s="415"/>
      <c r="CE371" s="415"/>
      <c r="CF371" s="415"/>
      <c r="CG371" s="415"/>
      <c r="CH371" s="415"/>
      <c r="CI371" s="415"/>
      <c r="CJ371" s="415"/>
      <c r="CK371" s="415"/>
      <c r="CL371" s="415"/>
      <c r="CM371" s="415"/>
      <c r="CN371" s="415"/>
      <c r="CO371" s="415"/>
      <c r="CP371" s="415"/>
      <c r="CQ371" s="415"/>
      <c r="CR371" s="415"/>
      <c r="CS371" s="415"/>
      <c r="CT371" s="415"/>
      <c r="CU371" s="415"/>
      <c r="CV371" s="415"/>
      <c r="CW371" s="415"/>
      <c r="CX371" s="415"/>
      <c r="CY371" s="415"/>
      <c r="CZ371" s="415"/>
      <c r="DA371" s="415"/>
      <c r="DB371" s="415"/>
      <c r="DC371" s="415"/>
      <c r="DD371" s="415"/>
      <c r="DE371" s="415"/>
      <c r="DF371" s="415"/>
      <c r="DG371" s="415"/>
      <c r="DH371" s="415"/>
      <c r="DI371" s="415"/>
      <c r="DJ371" s="415"/>
      <c r="DK371" s="415"/>
      <c r="DL371" s="415"/>
      <c r="DM371" s="415"/>
      <c r="DN371" s="415"/>
      <c r="DO371" s="415"/>
      <c r="DP371" s="415"/>
      <c r="DQ371" s="415"/>
      <c r="DR371" s="415"/>
      <c r="DS371" s="415"/>
      <c r="DT371" s="415"/>
      <c r="DU371" s="415"/>
      <c r="DV371" s="415"/>
      <c r="DW371" s="415"/>
      <c r="DX371" s="415"/>
      <c r="DY371" s="415"/>
      <c r="DZ371" s="415"/>
      <c r="EA371" s="415"/>
      <c r="EB371" s="415"/>
      <c r="EC371" s="415"/>
      <c r="ED371" s="415"/>
      <c r="EE371" s="415"/>
      <c r="EF371" s="415"/>
      <c r="EG371" s="415"/>
      <c r="EH371" s="415"/>
      <c r="EI371" s="415"/>
      <c r="EJ371" s="415"/>
      <c r="EK371" s="415"/>
      <c r="EL371" s="415"/>
      <c r="EM371" s="415"/>
      <c r="EN371" s="415"/>
      <c r="EO371" s="415"/>
      <c r="EP371" s="415"/>
      <c r="EQ371" s="415"/>
      <c r="ER371" s="415"/>
      <c r="ES371" s="415"/>
      <c r="ET371" s="415"/>
      <c r="EU371" s="415"/>
      <c r="EV371" s="415"/>
      <c r="EW371" s="415"/>
      <c r="EX371" s="415"/>
      <c r="EY371" s="415"/>
      <c r="EZ371" s="415"/>
      <c r="FA371" s="415"/>
      <c r="FB371" s="415"/>
      <c r="FC371" s="415"/>
      <c r="FD371" s="415"/>
      <c r="FE371" s="415"/>
      <c r="FF371" s="415"/>
      <c r="FG371" s="415"/>
      <c r="FH371" s="415"/>
      <c r="FI371" s="415"/>
      <c r="FJ371" s="415"/>
      <c r="FK371" s="415"/>
      <c r="FL371" s="415"/>
      <c r="FM371" s="415"/>
      <c r="FN371" s="415"/>
      <c r="FO371" s="415"/>
      <c r="FP371" s="415"/>
      <c r="FQ371" s="415"/>
      <c r="FR371" s="415"/>
      <c r="FS371" s="415"/>
      <c r="FT371" s="415"/>
      <c r="FU371" s="415"/>
      <c r="FV371" s="415"/>
      <c r="FW371" s="415"/>
      <c r="FX371" s="415"/>
      <c r="FY371" s="415"/>
      <c r="FZ371" s="415"/>
      <c r="GA371" s="415"/>
      <c r="GB371" s="415"/>
      <c r="GC371" s="415"/>
      <c r="GD371" s="415"/>
      <c r="GE371" s="415"/>
      <c r="GF371" s="415"/>
      <c r="GG371" s="415"/>
      <c r="GH371" s="415"/>
      <c r="GI371" s="415"/>
      <c r="GJ371" s="415"/>
      <c r="GK371" s="415"/>
      <c r="GL371" s="415"/>
      <c r="GM371" s="415"/>
      <c r="GN371" s="415"/>
      <c r="GO371" s="415"/>
      <c r="GP371" s="415"/>
      <c r="GQ371" s="415"/>
      <c r="GR371" s="415"/>
      <c r="GS371" s="415"/>
      <c r="GT371" s="415"/>
      <c r="GU371" s="415"/>
      <c r="GV371" s="415"/>
      <c r="GW371" s="415"/>
      <c r="GX371" s="415"/>
      <c r="GY371" s="415"/>
      <c r="GZ371" s="415"/>
      <c r="HA371" s="415"/>
      <c r="HB371" s="415"/>
      <c r="HC371" s="415"/>
      <c r="HD371" s="415"/>
      <c r="HE371" s="415"/>
      <c r="HF371" s="415"/>
      <c r="HG371" s="415"/>
      <c r="HH371" s="415"/>
      <c r="HI371" s="415"/>
      <c r="HJ371" s="415"/>
      <c r="HK371" s="415"/>
      <c r="HL371" s="415"/>
      <c r="HM371" s="415"/>
      <c r="HN371" s="415"/>
      <c r="HO371" s="415"/>
      <c r="HP371" s="415"/>
      <c r="HQ371" s="415"/>
      <c r="HR371" s="415"/>
      <c r="HS371" s="415"/>
      <c r="HT371" s="415"/>
      <c r="HU371" s="415"/>
      <c r="HV371" s="415"/>
      <c r="HW371" s="415"/>
      <c r="HX371" s="415"/>
      <c r="HY371" s="415"/>
      <c r="HZ371" s="415"/>
      <c r="IA371" s="415"/>
      <c r="IB371" s="415"/>
      <c r="IC371" s="415"/>
      <c r="ID371" s="415"/>
      <c r="IE371" s="415"/>
      <c r="IF371" s="415"/>
      <c r="IG371" s="415"/>
      <c r="IH371" s="415"/>
      <c r="II371" s="415"/>
      <c r="IJ371" s="415"/>
      <c r="IK371" s="415"/>
      <c r="IL371" s="415"/>
      <c r="IM371" s="415"/>
      <c r="IN371" s="415"/>
      <c r="IO371" s="415"/>
      <c r="IP371" s="415"/>
      <c r="IQ371" s="415"/>
      <c r="IR371" s="415"/>
      <c r="IS371" s="415"/>
      <c r="IT371" s="415"/>
      <c r="IU371" s="415"/>
      <c r="IV371" s="415"/>
      <c r="IW371" s="415"/>
    </row>
    <row r="372" ht="31.5" customHeight="1">
      <c r="A372" s="415"/>
      <c r="B372" s="84"/>
      <c r="C372" s="84"/>
      <c r="D372" s="84"/>
      <c r="E372" s="84"/>
      <c r="F372" s="450" t="s">
        <v>763</v>
      </c>
      <c r="G372" s="451">
        <v>9.00301309E8</v>
      </c>
      <c r="H372" s="84"/>
      <c r="I372" s="442" t="s">
        <v>18</v>
      </c>
      <c r="J372" s="424" t="s">
        <v>18</v>
      </c>
      <c r="K372" s="424" t="s">
        <v>18</v>
      </c>
      <c r="L372" s="424" t="s">
        <v>18</v>
      </c>
      <c r="M372" s="443" t="s">
        <v>55</v>
      </c>
      <c r="N372" s="444">
        <v>1080000.0</v>
      </c>
      <c r="O372" s="425">
        <v>0.0</v>
      </c>
      <c r="P372" s="424">
        <v>0.0</v>
      </c>
      <c r="Q372" s="425">
        <v>0.0</v>
      </c>
      <c r="R372" s="424">
        <v>0.0</v>
      </c>
      <c r="S372" s="427">
        <f t="shared" si="7"/>
        <v>165133442.6</v>
      </c>
      <c r="T372" s="144"/>
      <c r="U372" s="429"/>
      <c r="V372" s="415"/>
      <c r="W372" s="415"/>
      <c r="X372" s="415"/>
      <c r="Y372" s="415"/>
      <c r="Z372" s="415"/>
      <c r="AA372" s="415"/>
      <c r="AB372" s="415"/>
      <c r="AC372" s="415"/>
      <c r="AD372" s="415"/>
      <c r="AE372" s="415"/>
      <c r="AF372" s="415"/>
      <c r="AG372" s="415"/>
      <c r="AH372" s="415"/>
      <c r="AI372" s="415"/>
      <c r="AJ372" s="415"/>
      <c r="AK372" s="415"/>
      <c r="AL372" s="415"/>
      <c r="AM372" s="415"/>
      <c r="AN372" s="415"/>
      <c r="AO372" s="415"/>
      <c r="AP372" s="415"/>
      <c r="AQ372" s="415"/>
      <c r="AR372" s="415"/>
      <c r="AS372" s="415"/>
      <c r="AT372" s="415"/>
      <c r="AU372" s="415"/>
      <c r="AV372" s="415"/>
      <c r="AW372" s="415"/>
      <c r="AX372" s="415"/>
      <c r="AY372" s="415"/>
      <c r="AZ372" s="415"/>
      <c r="BA372" s="415"/>
      <c r="BB372" s="415"/>
      <c r="BC372" s="415"/>
      <c r="BD372" s="415"/>
      <c r="BE372" s="415"/>
      <c r="BF372" s="415"/>
      <c r="BG372" s="415"/>
      <c r="BH372" s="415"/>
      <c r="BI372" s="415"/>
      <c r="BJ372" s="415"/>
      <c r="BK372" s="415"/>
      <c r="BL372" s="415"/>
      <c r="BM372" s="415"/>
      <c r="BN372" s="415"/>
      <c r="BO372" s="415"/>
      <c r="BP372" s="415"/>
      <c r="BQ372" s="415"/>
      <c r="BR372" s="415"/>
      <c r="BS372" s="415"/>
      <c r="BT372" s="415"/>
      <c r="BU372" s="415"/>
      <c r="BV372" s="415"/>
      <c r="BW372" s="415"/>
      <c r="BX372" s="415"/>
      <c r="BY372" s="415"/>
      <c r="BZ372" s="415"/>
      <c r="CA372" s="415"/>
      <c r="CB372" s="415"/>
      <c r="CC372" s="415"/>
      <c r="CD372" s="415"/>
      <c r="CE372" s="415"/>
      <c r="CF372" s="415"/>
      <c r="CG372" s="415"/>
      <c r="CH372" s="415"/>
      <c r="CI372" s="415"/>
      <c r="CJ372" s="415"/>
      <c r="CK372" s="415"/>
      <c r="CL372" s="415"/>
      <c r="CM372" s="415"/>
      <c r="CN372" s="415"/>
      <c r="CO372" s="415"/>
      <c r="CP372" s="415"/>
      <c r="CQ372" s="415"/>
      <c r="CR372" s="415"/>
      <c r="CS372" s="415"/>
      <c r="CT372" s="415"/>
      <c r="CU372" s="415"/>
      <c r="CV372" s="415"/>
      <c r="CW372" s="415"/>
      <c r="CX372" s="415"/>
      <c r="CY372" s="415"/>
      <c r="CZ372" s="415"/>
      <c r="DA372" s="415"/>
      <c r="DB372" s="415"/>
      <c r="DC372" s="415"/>
      <c r="DD372" s="415"/>
      <c r="DE372" s="415"/>
      <c r="DF372" s="415"/>
      <c r="DG372" s="415"/>
      <c r="DH372" s="415"/>
      <c r="DI372" s="415"/>
      <c r="DJ372" s="415"/>
      <c r="DK372" s="415"/>
      <c r="DL372" s="415"/>
      <c r="DM372" s="415"/>
      <c r="DN372" s="415"/>
      <c r="DO372" s="415"/>
      <c r="DP372" s="415"/>
      <c r="DQ372" s="415"/>
      <c r="DR372" s="415"/>
      <c r="DS372" s="415"/>
      <c r="DT372" s="415"/>
      <c r="DU372" s="415"/>
      <c r="DV372" s="415"/>
      <c r="DW372" s="415"/>
      <c r="DX372" s="415"/>
      <c r="DY372" s="415"/>
      <c r="DZ372" s="415"/>
      <c r="EA372" s="415"/>
      <c r="EB372" s="415"/>
      <c r="EC372" s="415"/>
      <c r="ED372" s="415"/>
      <c r="EE372" s="415"/>
      <c r="EF372" s="415"/>
      <c r="EG372" s="415"/>
      <c r="EH372" s="415"/>
      <c r="EI372" s="415"/>
      <c r="EJ372" s="415"/>
      <c r="EK372" s="415"/>
      <c r="EL372" s="415"/>
      <c r="EM372" s="415"/>
      <c r="EN372" s="415"/>
      <c r="EO372" s="415"/>
      <c r="EP372" s="415"/>
      <c r="EQ372" s="415"/>
      <c r="ER372" s="415"/>
      <c r="ES372" s="415"/>
      <c r="ET372" s="415"/>
      <c r="EU372" s="415"/>
      <c r="EV372" s="415"/>
      <c r="EW372" s="415"/>
      <c r="EX372" s="415"/>
      <c r="EY372" s="415"/>
      <c r="EZ372" s="415"/>
      <c r="FA372" s="415"/>
      <c r="FB372" s="415"/>
      <c r="FC372" s="415"/>
      <c r="FD372" s="415"/>
      <c r="FE372" s="415"/>
      <c r="FF372" s="415"/>
      <c r="FG372" s="415"/>
      <c r="FH372" s="415"/>
      <c r="FI372" s="415"/>
      <c r="FJ372" s="415"/>
      <c r="FK372" s="415"/>
      <c r="FL372" s="415"/>
      <c r="FM372" s="415"/>
      <c r="FN372" s="415"/>
      <c r="FO372" s="415"/>
      <c r="FP372" s="415"/>
      <c r="FQ372" s="415"/>
      <c r="FR372" s="415"/>
      <c r="FS372" s="415"/>
      <c r="FT372" s="415"/>
      <c r="FU372" s="415"/>
      <c r="FV372" s="415"/>
      <c r="FW372" s="415"/>
      <c r="FX372" s="415"/>
      <c r="FY372" s="415"/>
      <c r="FZ372" s="415"/>
      <c r="GA372" s="415"/>
      <c r="GB372" s="415"/>
      <c r="GC372" s="415"/>
      <c r="GD372" s="415"/>
      <c r="GE372" s="415"/>
      <c r="GF372" s="415"/>
      <c r="GG372" s="415"/>
      <c r="GH372" s="415"/>
      <c r="GI372" s="415"/>
      <c r="GJ372" s="415"/>
      <c r="GK372" s="415"/>
      <c r="GL372" s="415"/>
      <c r="GM372" s="415"/>
      <c r="GN372" s="415"/>
      <c r="GO372" s="415"/>
      <c r="GP372" s="415"/>
      <c r="GQ372" s="415"/>
      <c r="GR372" s="415"/>
      <c r="GS372" s="415"/>
      <c r="GT372" s="415"/>
      <c r="GU372" s="415"/>
      <c r="GV372" s="415"/>
      <c r="GW372" s="415"/>
      <c r="GX372" s="415"/>
      <c r="GY372" s="415"/>
      <c r="GZ372" s="415"/>
      <c r="HA372" s="415"/>
      <c r="HB372" s="415"/>
      <c r="HC372" s="415"/>
      <c r="HD372" s="415"/>
      <c r="HE372" s="415"/>
      <c r="HF372" s="415"/>
      <c r="HG372" s="415"/>
      <c r="HH372" s="415"/>
      <c r="HI372" s="415"/>
      <c r="HJ372" s="415"/>
      <c r="HK372" s="415"/>
      <c r="HL372" s="415"/>
      <c r="HM372" s="415"/>
      <c r="HN372" s="415"/>
      <c r="HO372" s="415"/>
      <c r="HP372" s="415"/>
      <c r="HQ372" s="415"/>
      <c r="HR372" s="415"/>
      <c r="HS372" s="415"/>
      <c r="HT372" s="415"/>
      <c r="HU372" s="415"/>
      <c r="HV372" s="415"/>
      <c r="HW372" s="415"/>
      <c r="HX372" s="415"/>
      <c r="HY372" s="415"/>
      <c r="HZ372" s="415"/>
      <c r="IA372" s="415"/>
      <c r="IB372" s="415"/>
      <c r="IC372" s="415"/>
      <c r="ID372" s="415"/>
      <c r="IE372" s="415"/>
      <c r="IF372" s="415"/>
      <c r="IG372" s="415"/>
      <c r="IH372" s="415"/>
      <c r="II372" s="415"/>
      <c r="IJ372" s="415"/>
      <c r="IK372" s="415"/>
      <c r="IL372" s="415"/>
      <c r="IM372" s="415"/>
      <c r="IN372" s="415"/>
      <c r="IO372" s="415"/>
      <c r="IP372" s="415"/>
      <c r="IQ372" s="415"/>
      <c r="IR372" s="415"/>
      <c r="IS372" s="415"/>
      <c r="IT372" s="415"/>
      <c r="IU372" s="415"/>
      <c r="IV372" s="415"/>
      <c r="IW372" s="415"/>
    </row>
    <row r="373" ht="31.5" customHeight="1">
      <c r="A373" s="415"/>
      <c r="B373" s="84"/>
      <c r="C373" s="84"/>
      <c r="D373" s="84"/>
      <c r="E373" s="84"/>
      <c r="F373" s="450" t="s">
        <v>764</v>
      </c>
      <c r="G373" s="451">
        <v>7.998163E7</v>
      </c>
      <c r="H373" s="86"/>
      <c r="I373" s="442" t="s">
        <v>18</v>
      </c>
      <c r="J373" s="424" t="s">
        <v>18</v>
      </c>
      <c r="K373" s="424" t="s">
        <v>18</v>
      </c>
      <c r="L373" s="424" t="s">
        <v>18</v>
      </c>
      <c r="M373" s="443" t="s">
        <v>55</v>
      </c>
      <c r="N373" s="444">
        <v>3600000.0</v>
      </c>
      <c r="O373" s="425">
        <v>0.0</v>
      </c>
      <c r="P373" s="424">
        <v>0.0</v>
      </c>
      <c r="Q373" s="425">
        <v>0.0</v>
      </c>
      <c r="R373" s="424">
        <v>0.0</v>
      </c>
      <c r="S373" s="427">
        <f t="shared" si="7"/>
        <v>161533442.6</v>
      </c>
      <c r="T373" s="144"/>
      <c r="U373" s="429"/>
      <c r="V373" s="415"/>
      <c r="W373" s="415"/>
      <c r="X373" s="415"/>
      <c r="Y373" s="415"/>
      <c r="Z373" s="415"/>
      <c r="AA373" s="415"/>
      <c r="AB373" s="415"/>
      <c r="AC373" s="415"/>
      <c r="AD373" s="415"/>
      <c r="AE373" s="415"/>
      <c r="AF373" s="415"/>
      <c r="AG373" s="415"/>
      <c r="AH373" s="415"/>
      <c r="AI373" s="415"/>
      <c r="AJ373" s="415"/>
      <c r="AK373" s="415"/>
      <c r="AL373" s="415"/>
      <c r="AM373" s="415"/>
      <c r="AN373" s="415"/>
      <c r="AO373" s="415"/>
      <c r="AP373" s="415"/>
      <c r="AQ373" s="415"/>
      <c r="AR373" s="415"/>
      <c r="AS373" s="415"/>
      <c r="AT373" s="415"/>
      <c r="AU373" s="415"/>
      <c r="AV373" s="415"/>
      <c r="AW373" s="415"/>
      <c r="AX373" s="415"/>
      <c r="AY373" s="415"/>
      <c r="AZ373" s="415"/>
      <c r="BA373" s="415"/>
      <c r="BB373" s="415"/>
      <c r="BC373" s="415"/>
      <c r="BD373" s="415"/>
      <c r="BE373" s="415"/>
      <c r="BF373" s="415"/>
      <c r="BG373" s="415"/>
      <c r="BH373" s="415"/>
      <c r="BI373" s="415"/>
      <c r="BJ373" s="415"/>
      <c r="BK373" s="415"/>
      <c r="BL373" s="415"/>
      <c r="BM373" s="415"/>
      <c r="BN373" s="415"/>
      <c r="BO373" s="415"/>
      <c r="BP373" s="415"/>
      <c r="BQ373" s="415"/>
      <c r="BR373" s="415"/>
      <c r="BS373" s="415"/>
      <c r="BT373" s="415"/>
      <c r="BU373" s="415"/>
      <c r="BV373" s="415"/>
      <c r="BW373" s="415"/>
      <c r="BX373" s="415"/>
      <c r="BY373" s="415"/>
      <c r="BZ373" s="415"/>
      <c r="CA373" s="415"/>
      <c r="CB373" s="415"/>
      <c r="CC373" s="415"/>
      <c r="CD373" s="415"/>
      <c r="CE373" s="415"/>
      <c r="CF373" s="415"/>
      <c r="CG373" s="415"/>
      <c r="CH373" s="415"/>
      <c r="CI373" s="415"/>
      <c r="CJ373" s="415"/>
      <c r="CK373" s="415"/>
      <c r="CL373" s="415"/>
      <c r="CM373" s="415"/>
      <c r="CN373" s="415"/>
      <c r="CO373" s="415"/>
      <c r="CP373" s="415"/>
      <c r="CQ373" s="415"/>
      <c r="CR373" s="415"/>
      <c r="CS373" s="415"/>
      <c r="CT373" s="415"/>
      <c r="CU373" s="415"/>
      <c r="CV373" s="415"/>
      <c r="CW373" s="415"/>
      <c r="CX373" s="415"/>
      <c r="CY373" s="415"/>
      <c r="CZ373" s="415"/>
      <c r="DA373" s="415"/>
      <c r="DB373" s="415"/>
      <c r="DC373" s="415"/>
      <c r="DD373" s="415"/>
      <c r="DE373" s="415"/>
      <c r="DF373" s="415"/>
      <c r="DG373" s="415"/>
      <c r="DH373" s="415"/>
      <c r="DI373" s="415"/>
      <c r="DJ373" s="415"/>
      <c r="DK373" s="415"/>
      <c r="DL373" s="415"/>
      <c r="DM373" s="415"/>
      <c r="DN373" s="415"/>
      <c r="DO373" s="415"/>
      <c r="DP373" s="415"/>
      <c r="DQ373" s="415"/>
      <c r="DR373" s="415"/>
      <c r="DS373" s="415"/>
      <c r="DT373" s="415"/>
      <c r="DU373" s="415"/>
      <c r="DV373" s="415"/>
      <c r="DW373" s="415"/>
      <c r="DX373" s="415"/>
      <c r="DY373" s="415"/>
      <c r="DZ373" s="415"/>
      <c r="EA373" s="415"/>
      <c r="EB373" s="415"/>
      <c r="EC373" s="415"/>
      <c r="ED373" s="415"/>
      <c r="EE373" s="415"/>
      <c r="EF373" s="415"/>
      <c r="EG373" s="415"/>
      <c r="EH373" s="415"/>
      <c r="EI373" s="415"/>
      <c r="EJ373" s="415"/>
      <c r="EK373" s="415"/>
      <c r="EL373" s="415"/>
      <c r="EM373" s="415"/>
      <c r="EN373" s="415"/>
      <c r="EO373" s="415"/>
      <c r="EP373" s="415"/>
      <c r="EQ373" s="415"/>
      <c r="ER373" s="415"/>
      <c r="ES373" s="415"/>
      <c r="ET373" s="415"/>
      <c r="EU373" s="415"/>
      <c r="EV373" s="415"/>
      <c r="EW373" s="415"/>
      <c r="EX373" s="415"/>
      <c r="EY373" s="415"/>
      <c r="EZ373" s="415"/>
      <c r="FA373" s="415"/>
      <c r="FB373" s="415"/>
      <c r="FC373" s="415"/>
      <c r="FD373" s="415"/>
      <c r="FE373" s="415"/>
      <c r="FF373" s="415"/>
      <c r="FG373" s="415"/>
      <c r="FH373" s="415"/>
      <c r="FI373" s="415"/>
      <c r="FJ373" s="415"/>
      <c r="FK373" s="415"/>
      <c r="FL373" s="415"/>
      <c r="FM373" s="415"/>
      <c r="FN373" s="415"/>
      <c r="FO373" s="415"/>
      <c r="FP373" s="415"/>
      <c r="FQ373" s="415"/>
      <c r="FR373" s="415"/>
      <c r="FS373" s="415"/>
      <c r="FT373" s="415"/>
      <c r="FU373" s="415"/>
      <c r="FV373" s="415"/>
      <c r="FW373" s="415"/>
      <c r="FX373" s="415"/>
      <c r="FY373" s="415"/>
      <c r="FZ373" s="415"/>
      <c r="GA373" s="415"/>
      <c r="GB373" s="415"/>
      <c r="GC373" s="415"/>
      <c r="GD373" s="415"/>
      <c r="GE373" s="415"/>
      <c r="GF373" s="415"/>
      <c r="GG373" s="415"/>
      <c r="GH373" s="415"/>
      <c r="GI373" s="415"/>
      <c r="GJ373" s="415"/>
      <c r="GK373" s="415"/>
      <c r="GL373" s="415"/>
      <c r="GM373" s="415"/>
      <c r="GN373" s="415"/>
      <c r="GO373" s="415"/>
      <c r="GP373" s="415"/>
      <c r="GQ373" s="415"/>
      <c r="GR373" s="415"/>
      <c r="GS373" s="415"/>
      <c r="GT373" s="415"/>
      <c r="GU373" s="415"/>
      <c r="GV373" s="415"/>
      <c r="GW373" s="415"/>
      <c r="GX373" s="415"/>
      <c r="GY373" s="415"/>
      <c r="GZ373" s="415"/>
      <c r="HA373" s="415"/>
      <c r="HB373" s="415"/>
      <c r="HC373" s="415"/>
      <c r="HD373" s="415"/>
      <c r="HE373" s="415"/>
      <c r="HF373" s="415"/>
      <c r="HG373" s="415"/>
      <c r="HH373" s="415"/>
      <c r="HI373" s="415"/>
      <c r="HJ373" s="415"/>
      <c r="HK373" s="415"/>
      <c r="HL373" s="415"/>
      <c r="HM373" s="415"/>
      <c r="HN373" s="415"/>
      <c r="HO373" s="415"/>
      <c r="HP373" s="415"/>
      <c r="HQ373" s="415"/>
      <c r="HR373" s="415"/>
      <c r="HS373" s="415"/>
      <c r="HT373" s="415"/>
      <c r="HU373" s="415"/>
      <c r="HV373" s="415"/>
      <c r="HW373" s="415"/>
      <c r="HX373" s="415"/>
      <c r="HY373" s="415"/>
      <c r="HZ373" s="415"/>
      <c r="IA373" s="415"/>
      <c r="IB373" s="415"/>
      <c r="IC373" s="415"/>
      <c r="ID373" s="415"/>
      <c r="IE373" s="415"/>
      <c r="IF373" s="415"/>
      <c r="IG373" s="415"/>
      <c r="IH373" s="415"/>
      <c r="II373" s="415"/>
      <c r="IJ373" s="415"/>
      <c r="IK373" s="415"/>
      <c r="IL373" s="415"/>
      <c r="IM373" s="415"/>
      <c r="IN373" s="415"/>
      <c r="IO373" s="415"/>
      <c r="IP373" s="415"/>
      <c r="IQ373" s="415"/>
      <c r="IR373" s="415"/>
      <c r="IS373" s="415"/>
      <c r="IT373" s="415"/>
      <c r="IU373" s="415"/>
      <c r="IV373" s="415"/>
      <c r="IW373" s="415"/>
    </row>
    <row r="374" ht="31.5" customHeight="1">
      <c r="A374" s="415"/>
      <c r="B374" s="84"/>
      <c r="C374" s="84"/>
      <c r="D374" s="86"/>
      <c r="E374" s="86"/>
      <c r="F374" s="450" t="s">
        <v>765</v>
      </c>
      <c r="G374" s="451">
        <v>8.0097263E7</v>
      </c>
      <c r="H374" s="456" t="s">
        <v>766</v>
      </c>
      <c r="I374" s="442" t="s">
        <v>18</v>
      </c>
      <c r="J374" s="424" t="s">
        <v>18</v>
      </c>
      <c r="K374" s="424" t="s">
        <v>18</v>
      </c>
      <c r="L374" s="424" t="s">
        <v>18</v>
      </c>
      <c r="M374" s="443" t="s">
        <v>55</v>
      </c>
      <c r="N374" s="444">
        <v>1.42E7</v>
      </c>
      <c r="O374" s="425">
        <v>0.0</v>
      </c>
      <c r="P374" s="424">
        <v>0.0</v>
      </c>
      <c r="Q374" s="425">
        <v>0.0</v>
      </c>
      <c r="R374" s="424">
        <v>0.0</v>
      </c>
      <c r="S374" s="427">
        <f t="shared" si="7"/>
        <v>147333442.6</v>
      </c>
      <c r="T374" s="144"/>
      <c r="U374" s="429"/>
      <c r="V374" s="415"/>
      <c r="W374" s="415"/>
      <c r="X374" s="415"/>
      <c r="Y374" s="415"/>
      <c r="Z374" s="415"/>
      <c r="AA374" s="415"/>
      <c r="AB374" s="415"/>
      <c r="AC374" s="415"/>
      <c r="AD374" s="415"/>
      <c r="AE374" s="415"/>
      <c r="AF374" s="415"/>
      <c r="AG374" s="415"/>
      <c r="AH374" s="415"/>
      <c r="AI374" s="415"/>
      <c r="AJ374" s="415"/>
      <c r="AK374" s="415"/>
      <c r="AL374" s="415"/>
      <c r="AM374" s="415"/>
      <c r="AN374" s="415"/>
      <c r="AO374" s="415"/>
      <c r="AP374" s="415"/>
      <c r="AQ374" s="415"/>
      <c r="AR374" s="415"/>
      <c r="AS374" s="415"/>
      <c r="AT374" s="415"/>
      <c r="AU374" s="415"/>
      <c r="AV374" s="415"/>
      <c r="AW374" s="415"/>
      <c r="AX374" s="415"/>
      <c r="AY374" s="415"/>
      <c r="AZ374" s="415"/>
      <c r="BA374" s="415"/>
      <c r="BB374" s="415"/>
      <c r="BC374" s="415"/>
      <c r="BD374" s="415"/>
      <c r="BE374" s="415"/>
      <c r="BF374" s="415"/>
      <c r="BG374" s="415"/>
      <c r="BH374" s="415"/>
      <c r="BI374" s="415"/>
      <c r="BJ374" s="415"/>
      <c r="BK374" s="415"/>
      <c r="BL374" s="415"/>
      <c r="BM374" s="415"/>
      <c r="BN374" s="415"/>
      <c r="BO374" s="415"/>
      <c r="BP374" s="415"/>
      <c r="BQ374" s="415"/>
      <c r="BR374" s="415"/>
      <c r="BS374" s="415"/>
      <c r="BT374" s="415"/>
      <c r="BU374" s="415"/>
      <c r="BV374" s="415"/>
      <c r="BW374" s="415"/>
      <c r="BX374" s="415"/>
      <c r="BY374" s="415"/>
      <c r="BZ374" s="415"/>
      <c r="CA374" s="415"/>
      <c r="CB374" s="415"/>
      <c r="CC374" s="415"/>
      <c r="CD374" s="415"/>
      <c r="CE374" s="415"/>
      <c r="CF374" s="415"/>
      <c r="CG374" s="415"/>
      <c r="CH374" s="415"/>
      <c r="CI374" s="415"/>
      <c r="CJ374" s="415"/>
      <c r="CK374" s="415"/>
      <c r="CL374" s="415"/>
      <c r="CM374" s="415"/>
      <c r="CN374" s="415"/>
      <c r="CO374" s="415"/>
      <c r="CP374" s="415"/>
      <c r="CQ374" s="415"/>
      <c r="CR374" s="415"/>
      <c r="CS374" s="415"/>
      <c r="CT374" s="415"/>
      <c r="CU374" s="415"/>
      <c r="CV374" s="415"/>
      <c r="CW374" s="415"/>
      <c r="CX374" s="415"/>
      <c r="CY374" s="415"/>
      <c r="CZ374" s="415"/>
      <c r="DA374" s="415"/>
      <c r="DB374" s="415"/>
      <c r="DC374" s="415"/>
      <c r="DD374" s="415"/>
      <c r="DE374" s="415"/>
      <c r="DF374" s="415"/>
      <c r="DG374" s="415"/>
      <c r="DH374" s="415"/>
      <c r="DI374" s="415"/>
      <c r="DJ374" s="415"/>
      <c r="DK374" s="415"/>
      <c r="DL374" s="415"/>
      <c r="DM374" s="415"/>
      <c r="DN374" s="415"/>
      <c r="DO374" s="415"/>
      <c r="DP374" s="415"/>
      <c r="DQ374" s="415"/>
      <c r="DR374" s="415"/>
      <c r="DS374" s="415"/>
      <c r="DT374" s="415"/>
      <c r="DU374" s="415"/>
      <c r="DV374" s="415"/>
      <c r="DW374" s="415"/>
      <c r="DX374" s="415"/>
      <c r="DY374" s="415"/>
      <c r="DZ374" s="415"/>
      <c r="EA374" s="415"/>
      <c r="EB374" s="415"/>
      <c r="EC374" s="415"/>
      <c r="ED374" s="415"/>
      <c r="EE374" s="415"/>
      <c r="EF374" s="415"/>
      <c r="EG374" s="415"/>
      <c r="EH374" s="415"/>
      <c r="EI374" s="415"/>
      <c r="EJ374" s="415"/>
      <c r="EK374" s="415"/>
      <c r="EL374" s="415"/>
      <c r="EM374" s="415"/>
      <c r="EN374" s="415"/>
      <c r="EO374" s="415"/>
      <c r="EP374" s="415"/>
      <c r="EQ374" s="415"/>
      <c r="ER374" s="415"/>
      <c r="ES374" s="415"/>
      <c r="ET374" s="415"/>
      <c r="EU374" s="415"/>
      <c r="EV374" s="415"/>
      <c r="EW374" s="415"/>
      <c r="EX374" s="415"/>
      <c r="EY374" s="415"/>
      <c r="EZ374" s="415"/>
      <c r="FA374" s="415"/>
      <c r="FB374" s="415"/>
      <c r="FC374" s="415"/>
      <c r="FD374" s="415"/>
      <c r="FE374" s="415"/>
      <c r="FF374" s="415"/>
      <c r="FG374" s="415"/>
      <c r="FH374" s="415"/>
      <c r="FI374" s="415"/>
      <c r="FJ374" s="415"/>
      <c r="FK374" s="415"/>
      <c r="FL374" s="415"/>
      <c r="FM374" s="415"/>
      <c r="FN374" s="415"/>
      <c r="FO374" s="415"/>
      <c r="FP374" s="415"/>
      <c r="FQ374" s="415"/>
      <c r="FR374" s="415"/>
      <c r="FS374" s="415"/>
      <c r="FT374" s="415"/>
      <c r="FU374" s="415"/>
      <c r="FV374" s="415"/>
      <c r="FW374" s="415"/>
      <c r="FX374" s="415"/>
      <c r="FY374" s="415"/>
      <c r="FZ374" s="415"/>
      <c r="GA374" s="415"/>
      <c r="GB374" s="415"/>
      <c r="GC374" s="415"/>
      <c r="GD374" s="415"/>
      <c r="GE374" s="415"/>
      <c r="GF374" s="415"/>
      <c r="GG374" s="415"/>
      <c r="GH374" s="415"/>
      <c r="GI374" s="415"/>
      <c r="GJ374" s="415"/>
      <c r="GK374" s="415"/>
      <c r="GL374" s="415"/>
      <c r="GM374" s="415"/>
      <c r="GN374" s="415"/>
      <c r="GO374" s="415"/>
      <c r="GP374" s="415"/>
      <c r="GQ374" s="415"/>
      <c r="GR374" s="415"/>
      <c r="GS374" s="415"/>
      <c r="GT374" s="415"/>
      <c r="GU374" s="415"/>
      <c r="GV374" s="415"/>
      <c r="GW374" s="415"/>
      <c r="GX374" s="415"/>
      <c r="GY374" s="415"/>
      <c r="GZ374" s="415"/>
      <c r="HA374" s="415"/>
      <c r="HB374" s="415"/>
      <c r="HC374" s="415"/>
      <c r="HD374" s="415"/>
      <c r="HE374" s="415"/>
      <c r="HF374" s="415"/>
      <c r="HG374" s="415"/>
      <c r="HH374" s="415"/>
      <c r="HI374" s="415"/>
      <c r="HJ374" s="415"/>
      <c r="HK374" s="415"/>
      <c r="HL374" s="415"/>
      <c r="HM374" s="415"/>
      <c r="HN374" s="415"/>
      <c r="HO374" s="415"/>
      <c r="HP374" s="415"/>
      <c r="HQ374" s="415"/>
      <c r="HR374" s="415"/>
      <c r="HS374" s="415"/>
      <c r="HT374" s="415"/>
      <c r="HU374" s="415"/>
      <c r="HV374" s="415"/>
      <c r="HW374" s="415"/>
      <c r="HX374" s="415"/>
      <c r="HY374" s="415"/>
      <c r="HZ374" s="415"/>
      <c r="IA374" s="415"/>
      <c r="IB374" s="415"/>
      <c r="IC374" s="415"/>
      <c r="ID374" s="415"/>
      <c r="IE374" s="415"/>
      <c r="IF374" s="415"/>
      <c r="IG374" s="415"/>
      <c r="IH374" s="415"/>
      <c r="II374" s="415"/>
      <c r="IJ374" s="415"/>
      <c r="IK374" s="415"/>
      <c r="IL374" s="415"/>
      <c r="IM374" s="415"/>
      <c r="IN374" s="415"/>
      <c r="IO374" s="415"/>
      <c r="IP374" s="415"/>
      <c r="IQ374" s="415"/>
      <c r="IR374" s="415"/>
      <c r="IS374" s="415"/>
      <c r="IT374" s="415"/>
      <c r="IU374" s="415"/>
      <c r="IV374" s="415"/>
      <c r="IW374" s="415"/>
    </row>
    <row r="375" ht="31.5" customHeight="1">
      <c r="A375" s="415"/>
      <c r="B375" s="86"/>
      <c r="C375" s="86"/>
      <c r="D375" s="457" t="s">
        <v>738</v>
      </c>
      <c r="E375" s="435">
        <v>6929268.0</v>
      </c>
      <c r="F375" s="458" t="s">
        <v>739</v>
      </c>
      <c r="G375" s="448">
        <v>8.00108032E8</v>
      </c>
      <c r="H375" s="459" t="s">
        <v>18</v>
      </c>
      <c r="I375" s="422" t="s">
        <v>18</v>
      </c>
      <c r="J375" s="421" t="s">
        <v>18</v>
      </c>
      <c r="K375" s="422" t="s">
        <v>18</v>
      </c>
      <c r="L375" s="437"/>
      <c r="M375" s="421" t="s">
        <v>55</v>
      </c>
      <c r="N375" s="444">
        <v>865077.0</v>
      </c>
      <c r="O375" s="425">
        <v>0.0</v>
      </c>
      <c r="P375" s="424">
        <v>0.0</v>
      </c>
      <c r="Q375" s="425">
        <v>0.0</v>
      </c>
      <c r="R375" s="424">
        <v>0.0</v>
      </c>
      <c r="S375" s="427">
        <f t="shared" si="7"/>
        <v>146468365.6</v>
      </c>
      <c r="T375" s="144"/>
      <c r="U375" s="429"/>
      <c r="V375" s="415"/>
      <c r="W375" s="415"/>
      <c r="X375" s="415"/>
      <c r="Y375" s="415"/>
      <c r="Z375" s="415"/>
      <c r="AA375" s="415"/>
      <c r="AB375" s="415"/>
      <c r="AC375" s="415"/>
      <c r="AD375" s="415"/>
      <c r="AE375" s="415"/>
      <c r="AF375" s="415"/>
      <c r="AG375" s="415"/>
      <c r="AH375" s="415"/>
      <c r="AI375" s="415"/>
      <c r="AJ375" s="415"/>
      <c r="AK375" s="415"/>
      <c r="AL375" s="415"/>
      <c r="AM375" s="415"/>
      <c r="AN375" s="415"/>
      <c r="AO375" s="415"/>
      <c r="AP375" s="415"/>
      <c r="AQ375" s="415"/>
      <c r="AR375" s="415"/>
      <c r="AS375" s="415"/>
      <c r="AT375" s="415"/>
      <c r="AU375" s="415"/>
      <c r="AV375" s="415"/>
      <c r="AW375" s="415"/>
      <c r="AX375" s="415"/>
      <c r="AY375" s="415"/>
      <c r="AZ375" s="415"/>
      <c r="BA375" s="415"/>
      <c r="BB375" s="415"/>
      <c r="BC375" s="415"/>
      <c r="BD375" s="415"/>
      <c r="BE375" s="415"/>
      <c r="BF375" s="415"/>
      <c r="BG375" s="415"/>
      <c r="BH375" s="415"/>
      <c r="BI375" s="415"/>
      <c r="BJ375" s="415"/>
      <c r="BK375" s="415"/>
      <c r="BL375" s="415"/>
      <c r="BM375" s="415"/>
      <c r="BN375" s="415"/>
      <c r="BO375" s="415"/>
      <c r="BP375" s="415"/>
      <c r="BQ375" s="415"/>
      <c r="BR375" s="415"/>
      <c r="BS375" s="415"/>
      <c r="BT375" s="415"/>
      <c r="BU375" s="415"/>
      <c r="BV375" s="415"/>
      <c r="BW375" s="415"/>
      <c r="BX375" s="415"/>
      <c r="BY375" s="415"/>
      <c r="BZ375" s="415"/>
      <c r="CA375" s="415"/>
      <c r="CB375" s="415"/>
      <c r="CC375" s="415"/>
      <c r="CD375" s="415"/>
      <c r="CE375" s="415"/>
      <c r="CF375" s="415"/>
      <c r="CG375" s="415"/>
      <c r="CH375" s="415"/>
      <c r="CI375" s="415"/>
      <c r="CJ375" s="415"/>
      <c r="CK375" s="415"/>
      <c r="CL375" s="415"/>
      <c r="CM375" s="415"/>
      <c r="CN375" s="415"/>
      <c r="CO375" s="415"/>
      <c r="CP375" s="415"/>
      <c r="CQ375" s="415"/>
      <c r="CR375" s="415"/>
      <c r="CS375" s="415"/>
      <c r="CT375" s="415"/>
      <c r="CU375" s="415"/>
      <c r="CV375" s="415"/>
      <c r="CW375" s="415"/>
      <c r="CX375" s="415"/>
      <c r="CY375" s="415"/>
      <c r="CZ375" s="415"/>
      <c r="DA375" s="415"/>
      <c r="DB375" s="415"/>
      <c r="DC375" s="415"/>
      <c r="DD375" s="415"/>
      <c r="DE375" s="415"/>
      <c r="DF375" s="415"/>
      <c r="DG375" s="415"/>
      <c r="DH375" s="415"/>
      <c r="DI375" s="415"/>
      <c r="DJ375" s="415"/>
      <c r="DK375" s="415"/>
      <c r="DL375" s="415"/>
      <c r="DM375" s="415"/>
      <c r="DN375" s="415"/>
      <c r="DO375" s="415"/>
      <c r="DP375" s="415"/>
      <c r="DQ375" s="415"/>
      <c r="DR375" s="415"/>
      <c r="DS375" s="415"/>
      <c r="DT375" s="415"/>
      <c r="DU375" s="415"/>
      <c r="DV375" s="415"/>
      <c r="DW375" s="415"/>
      <c r="DX375" s="415"/>
      <c r="DY375" s="415"/>
      <c r="DZ375" s="415"/>
      <c r="EA375" s="415"/>
      <c r="EB375" s="415"/>
      <c r="EC375" s="415"/>
      <c r="ED375" s="415"/>
      <c r="EE375" s="415"/>
      <c r="EF375" s="415"/>
      <c r="EG375" s="415"/>
      <c r="EH375" s="415"/>
      <c r="EI375" s="415"/>
      <c r="EJ375" s="415"/>
      <c r="EK375" s="415"/>
      <c r="EL375" s="415"/>
      <c r="EM375" s="415"/>
      <c r="EN375" s="415"/>
      <c r="EO375" s="415"/>
      <c r="EP375" s="415"/>
      <c r="EQ375" s="415"/>
      <c r="ER375" s="415"/>
      <c r="ES375" s="415"/>
      <c r="ET375" s="415"/>
      <c r="EU375" s="415"/>
      <c r="EV375" s="415"/>
      <c r="EW375" s="415"/>
      <c r="EX375" s="415"/>
      <c r="EY375" s="415"/>
      <c r="EZ375" s="415"/>
      <c r="FA375" s="415"/>
      <c r="FB375" s="415"/>
      <c r="FC375" s="415"/>
      <c r="FD375" s="415"/>
      <c r="FE375" s="415"/>
      <c r="FF375" s="415"/>
      <c r="FG375" s="415"/>
      <c r="FH375" s="415"/>
      <c r="FI375" s="415"/>
      <c r="FJ375" s="415"/>
      <c r="FK375" s="415"/>
      <c r="FL375" s="415"/>
      <c r="FM375" s="415"/>
      <c r="FN375" s="415"/>
      <c r="FO375" s="415"/>
      <c r="FP375" s="415"/>
      <c r="FQ375" s="415"/>
      <c r="FR375" s="415"/>
      <c r="FS375" s="415"/>
      <c r="FT375" s="415"/>
      <c r="FU375" s="415"/>
      <c r="FV375" s="415"/>
      <c r="FW375" s="415"/>
      <c r="FX375" s="415"/>
      <c r="FY375" s="415"/>
      <c r="FZ375" s="415"/>
      <c r="GA375" s="415"/>
      <c r="GB375" s="415"/>
      <c r="GC375" s="415"/>
      <c r="GD375" s="415"/>
      <c r="GE375" s="415"/>
      <c r="GF375" s="415"/>
      <c r="GG375" s="415"/>
      <c r="GH375" s="415"/>
      <c r="GI375" s="415"/>
      <c r="GJ375" s="415"/>
      <c r="GK375" s="415"/>
      <c r="GL375" s="415"/>
      <c r="GM375" s="415"/>
      <c r="GN375" s="415"/>
      <c r="GO375" s="415"/>
      <c r="GP375" s="415"/>
      <c r="GQ375" s="415"/>
      <c r="GR375" s="415"/>
      <c r="GS375" s="415"/>
      <c r="GT375" s="415"/>
      <c r="GU375" s="415"/>
      <c r="GV375" s="415"/>
      <c r="GW375" s="415"/>
      <c r="GX375" s="415"/>
      <c r="GY375" s="415"/>
      <c r="GZ375" s="415"/>
      <c r="HA375" s="415"/>
      <c r="HB375" s="415"/>
      <c r="HC375" s="415"/>
      <c r="HD375" s="415"/>
      <c r="HE375" s="415"/>
      <c r="HF375" s="415"/>
      <c r="HG375" s="415"/>
      <c r="HH375" s="415"/>
      <c r="HI375" s="415"/>
      <c r="HJ375" s="415"/>
      <c r="HK375" s="415"/>
      <c r="HL375" s="415"/>
      <c r="HM375" s="415"/>
      <c r="HN375" s="415"/>
      <c r="HO375" s="415"/>
      <c r="HP375" s="415"/>
      <c r="HQ375" s="415"/>
      <c r="HR375" s="415"/>
      <c r="HS375" s="415"/>
      <c r="HT375" s="415"/>
      <c r="HU375" s="415"/>
      <c r="HV375" s="415"/>
      <c r="HW375" s="415"/>
      <c r="HX375" s="415"/>
      <c r="HY375" s="415"/>
      <c r="HZ375" s="415"/>
      <c r="IA375" s="415"/>
      <c r="IB375" s="415"/>
      <c r="IC375" s="415"/>
      <c r="ID375" s="415"/>
      <c r="IE375" s="415"/>
      <c r="IF375" s="415"/>
      <c r="IG375" s="415"/>
      <c r="IH375" s="415"/>
      <c r="II375" s="415"/>
      <c r="IJ375" s="415"/>
      <c r="IK375" s="415"/>
      <c r="IL375" s="415"/>
      <c r="IM375" s="415"/>
      <c r="IN375" s="415"/>
      <c r="IO375" s="415"/>
      <c r="IP375" s="415"/>
      <c r="IQ375" s="415"/>
      <c r="IR375" s="415"/>
      <c r="IS375" s="415"/>
      <c r="IT375" s="415"/>
      <c r="IU375" s="415"/>
      <c r="IV375" s="415"/>
      <c r="IW375" s="415"/>
    </row>
    <row r="376" ht="31.5" customHeight="1">
      <c r="A376" s="415"/>
      <c r="B376" s="416" t="s">
        <v>767</v>
      </c>
      <c r="C376" s="417">
        <f>+E376+E377</f>
        <v>46969300</v>
      </c>
      <c r="D376" s="457" t="s">
        <v>768</v>
      </c>
      <c r="E376" s="435">
        <v>4.3158412E7</v>
      </c>
      <c r="F376" s="460" t="s">
        <v>769</v>
      </c>
      <c r="G376" s="448" t="s">
        <v>770</v>
      </c>
      <c r="H376" s="461" t="s">
        <v>771</v>
      </c>
      <c r="I376" s="462" t="s">
        <v>18</v>
      </c>
      <c r="J376" s="463">
        <v>45992.0</v>
      </c>
      <c r="K376" s="461" t="s">
        <v>18</v>
      </c>
      <c r="L376" s="448" t="s">
        <v>18</v>
      </c>
      <c r="M376" s="461" t="s">
        <v>55</v>
      </c>
      <c r="N376" s="462">
        <v>4.336713872E7</v>
      </c>
      <c r="O376" s="464"/>
      <c r="P376" s="465"/>
      <c r="Q376" s="464"/>
      <c r="R376" s="465"/>
      <c r="S376" s="427">
        <f t="shared" si="7"/>
        <v>103101226.9</v>
      </c>
      <c r="T376" s="144"/>
      <c r="U376" s="429"/>
      <c r="V376" s="415"/>
      <c r="W376" s="415"/>
      <c r="X376" s="415"/>
      <c r="Y376" s="415"/>
      <c r="Z376" s="415"/>
      <c r="AA376" s="415"/>
      <c r="AB376" s="415"/>
      <c r="AC376" s="415"/>
      <c r="AD376" s="415"/>
      <c r="AE376" s="415"/>
      <c r="AF376" s="415"/>
      <c r="AG376" s="415"/>
      <c r="AH376" s="415"/>
      <c r="AI376" s="415"/>
      <c r="AJ376" s="415"/>
      <c r="AK376" s="415"/>
      <c r="AL376" s="415"/>
      <c r="AM376" s="415"/>
      <c r="AN376" s="415"/>
      <c r="AO376" s="415"/>
      <c r="AP376" s="415"/>
      <c r="AQ376" s="415"/>
      <c r="AR376" s="415"/>
      <c r="AS376" s="415"/>
      <c r="AT376" s="415"/>
      <c r="AU376" s="415"/>
      <c r="AV376" s="415"/>
      <c r="AW376" s="415"/>
      <c r="AX376" s="415"/>
      <c r="AY376" s="415"/>
      <c r="AZ376" s="415"/>
      <c r="BA376" s="415"/>
      <c r="BB376" s="415"/>
      <c r="BC376" s="415"/>
      <c r="BD376" s="415"/>
      <c r="BE376" s="415"/>
      <c r="BF376" s="415"/>
      <c r="BG376" s="415"/>
      <c r="BH376" s="415"/>
      <c r="BI376" s="415"/>
      <c r="BJ376" s="415"/>
      <c r="BK376" s="415"/>
      <c r="BL376" s="415"/>
      <c r="BM376" s="415"/>
      <c r="BN376" s="415"/>
      <c r="BO376" s="415"/>
      <c r="BP376" s="415"/>
      <c r="BQ376" s="415"/>
      <c r="BR376" s="415"/>
      <c r="BS376" s="415"/>
      <c r="BT376" s="415"/>
      <c r="BU376" s="415"/>
      <c r="BV376" s="415"/>
      <c r="BW376" s="415"/>
      <c r="BX376" s="415"/>
      <c r="BY376" s="415"/>
      <c r="BZ376" s="415"/>
      <c r="CA376" s="415"/>
      <c r="CB376" s="415"/>
      <c r="CC376" s="415"/>
      <c r="CD376" s="415"/>
      <c r="CE376" s="415"/>
      <c r="CF376" s="415"/>
      <c r="CG376" s="415"/>
      <c r="CH376" s="415"/>
      <c r="CI376" s="415"/>
      <c r="CJ376" s="415"/>
      <c r="CK376" s="415"/>
      <c r="CL376" s="415"/>
      <c r="CM376" s="415"/>
      <c r="CN376" s="415"/>
      <c r="CO376" s="415"/>
      <c r="CP376" s="415"/>
      <c r="CQ376" s="415"/>
      <c r="CR376" s="415"/>
      <c r="CS376" s="415"/>
      <c r="CT376" s="415"/>
      <c r="CU376" s="415"/>
      <c r="CV376" s="415"/>
      <c r="CW376" s="415"/>
      <c r="CX376" s="415"/>
      <c r="CY376" s="415"/>
      <c r="CZ376" s="415"/>
      <c r="DA376" s="415"/>
      <c r="DB376" s="415"/>
      <c r="DC376" s="415"/>
      <c r="DD376" s="415"/>
      <c r="DE376" s="415"/>
      <c r="DF376" s="415"/>
      <c r="DG376" s="415"/>
      <c r="DH376" s="415"/>
      <c r="DI376" s="415"/>
      <c r="DJ376" s="415"/>
      <c r="DK376" s="415"/>
      <c r="DL376" s="415"/>
      <c r="DM376" s="415"/>
      <c r="DN376" s="415"/>
      <c r="DO376" s="415"/>
      <c r="DP376" s="415"/>
      <c r="DQ376" s="415"/>
      <c r="DR376" s="415"/>
      <c r="DS376" s="415"/>
      <c r="DT376" s="415"/>
      <c r="DU376" s="415"/>
      <c r="DV376" s="415"/>
      <c r="DW376" s="415"/>
      <c r="DX376" s="415"/>
      <c r="DY376" s="415"/>
      <c r="DZ376" s="415"/>
      <c r="EA376" s="415"/>
      <c r="EB376" s="415"/>
      <c r="EC376" s="415"/>
      <c r="ED376" s="415"/>
      <c r="EE376" s="415"/>
      <c r="EF376" s="415"/>
      <c r="EG376" s="415"/>
      <c r="EH376" s="415"/>
      <c r="EI376" s="415"/>
      <c r="EJ376" s="415"/>
      <c r="EK376" s="415"/>
      <c r="EL376" s="415"/>
      <c r="EM376" s="415"/>
      <c r="EN376" s="415"/>
      <c r="EO376" s="415"/>
      <c r="EP376" s="415"/>
      <c r="EQ376" s="415"/>
      <c r="ER376" s="415"/>
      <c r="ES376" s="415"/>
      <c r="ET376" s="415"/>
      <c r="EU376" s="415"/>
      <c r="EV376" s="415"/>
      <c r="EW376" s="415"/>
      <c r="EX376" s="415"/>
      <c r="EY376" s="415"/>
      <c r="EZ376" s="415"/>
      <c r="FA376" s="415"/>
      <c r="FB376" s="415"/>
      <c r="FC376" s="415"/>
      <c r="FD376" s="415"/>
      <c r="FE376" s="415"/>
      <c r="FF376" s="415"/>
      <c r="FG376" s="415"/>
      <c r="FH376" s="415"/>
      <c r="FI376" s="415"/>
      <c r="FJ376" s="415"/>
      <c r="FK376" s="415"/>
      <c r="FL376" s="415"/>
      <c r="FM376" s="415"/>
      <c r="FN376" s="415"/>
      <c r="FO376" s="415"/>
      <c r="FP376" s="415"/>
      <c r="FQ376" s="415"/>
      <c r="FR376" s="415"/>
      <c r="FS376" s="415"/>
      <c r="FT376" s="415"/>
      <c r="FU376" s="415"/>
      <c r="FV376" s="415"/>
      <c r="FW376" s="415"/>
      <c r="FX376" s="415"/>
      <c r="FY376" s="415"/>
      <c r="FZ376" s="415"/>
      <c r="GA376" s="415"/>
      <c r="GB376" s="415"/>
      <c r="GC376" s="415"/>
      <c r="GD376" s="415"/>
      <c r="GE376" s="415"/>
      <c r="GF376" s="415"/>
      <c r="GG376" s="415"/>
      <c r="GH376" s="415"/>
      <c r="GI376" s="415"/>
      <c r="GJ376" s="415"/>
      <c r="GK376" s="415"/>
      <c r="GL376" s="415"/>
      <c r="GM376" s="415"/>
      <c r="GN376" s="415"/>
      <c r="GO376" s="415"/>
      <c r="GP376" s="415"/>
      <c r="GQ376" s="415"/>
      <c r="GR376" s="415"/>
      <c r="GS376" s="415"/>
      <c r="GT376" s="415"/>
      <c r="GU376" s="415"/>
      <c r="GV376" s="415"/>
      <c r="GW376" s="415"/>
      <c r="GX376" s="415"/>
      <c r="GY376" s="415"/>
      <c r="GZ376" s="415"/>
      <c r="HA376" s="415"/>
      <c r="HB376" s="415"/>
      <c r="HC376" s="415"/>
      <c r="HD376" s="415"/>
      <c r="HE376" s="415"/>
      <c r="HF376" s="415"/>
      <c r="HG376" s="415"/>
      <c r="HH376" s="415"/>
      <c r="HI376" s="415"/>
      <c r="HJ376" s="415"/>
      <c r="HK376" s="415"/>
      <c r="HL376" s="415"/>
      <c r="HM376" s="415"/>
      <c r="HN376" s="415"/>
      <c r="HO376" s="415"/>
      <c r="HP376" s="415"/>
      <c r="HQ376" s="415"/>
      <c r="HR376" s="415"/>
      <c r="HS376" s="415"/>
      <c r="HT376" s="415"/>
      <c r="HU376" s="415"/>
      <c r="HV376" s="415"/>
      <c r="HW376" s="415"/>
      <c r="HX376" s="415"/>
      <c r="HY376" s="415"/>
      <c r="HZ376" s="415"/>
      <c r="IA376" s="415"/>
      <c r="IB376" s="415"/>
      <c r="IC376" s="415"/>
      <c r="ID376" s="415"/>
      <c r="IE376" s="415"/>
      <c r="IF376" s="415"/>
      <c r="IG376" s="415"/>
      <c r="IH376" s="415"/>
      <c r="II376" s="415"/>
      <c r="IJ376" s="415"/>
      <c r="IK376" s="415"/>
      <c r="IL376" s="415"/>
      <c r="IM376" s="415"/>
      <c r="IN376" s="415"/>
      <c r="IO376" s="415"/>
      <c r="IP376" s="415"/>
      <c r="IQ376" s="415"/>
      <c r="IR376" s="415"/>
      <c r="IS376" s="415"/>
      <c r="IT376" s="415"/>
      <c r="IU376" s="415"/>
      <c r="IV376" s="415"/>
      <c r="IW376" s="415"/>
    </row>
    <row r="377" ht="31.5" customHeight="1">
      <c r="A377" s="415"/>
      <c r="B377" s="86"/>
      <c r="C377" s="86"/>
      <c r="D377" s="457" t="s">
        <v>772</v>
      </c>
      <c r="E377" s="435">
        <v>3810888.0</v>
      </c>
      <c r="F377" s="458" t="s">
        <v>739</v>
      </c>
      <c r="G377" s="448">
        <v>8.00108032E8</v>
      </c>
      <c r="H377" s="461" t="s">
        <v>18</v>
      </c>
      <c r="I377" s="448" t="s">
        <v>18</v>
      </c>
      <c r="J377" s="461" t="s">
        <v>18</v>
      </c>
      <c r="K377" s="448" t="s">
        <v>18</v>
      </c>
      <c r="L377" s="437"/>
      <c r="M377" s="461" t="s">
        <v>55</v>
      </c>
      <c r="N377" s="462">
        <v>865077.0</v>
      </c>
      <c r="O377" s="466">
        <v>0.0</v>
      </c>
      <c r="P377" s="462">
        <v>0.0</v>
      </c>
      <c r="Q377" s="466">
        <v>0.0</v>
      </c>
      <c r="R377" s="462">
        <v>0.0</v>
      </c>
      <c r="S377" s="427">
        <f t="shared" si="7"/>
        <v>102236149.9</v>
      </c>
      <c r="T377" s="144"/>
      <c r="U377" s="429"/>
      <c r="V377" s="415"/>
      <c r="W377" s="415"/>
      <c r="X377" s="415"/>
      <c r="Y377" s="415"/>
      <c r="Z377" s="415"/>
      <c r="AA377" s="415"/>
      <c r="AB377" s="415"/>
      <c r="AC377" s="415"/>
      <c r="AD377" s="415"/>
      <c r="AE377" s="415"/>
      <c r="AF377" s="415"/>
      <c r="AG377" s="415"/>
      <c r="AH377" s="415"/>
      <c r="AI377" s="415"/>
      <c r="AJ377" s="415"/>
      <c r="AK377" s="415"/>
      <c r="AL377" s="415"/>
      <c r="AM377" s="415"/>
      <c r="AN377" s="415"/>
      <c r="AO377" s="415"/>
      <c r="AP377" s="415"/>
      <c r="AQ377" s="415"/>
      <c r="AR377" s="415"/>
      <c r="AS377" s="415"/>
      <c r="AT377" s="415"/>
      <c r="AU377" s="415"/>
      <c r="AV377" s="415"/>
      <c r="AW377" s="415"/>
      <c r="AX377" s="415"/>
      <c r="AY377" s="415"/>
      <c r="AZ377" s="415"/>
      <c r="BA377" s="415"/>
      <c r="BB377" s="415"/>
      <c r="BC377" s="415"/>
      <c r="BD377" s="415"/>
      <c r="BE377" s="415"/>
      <c r="BF377" s="415"/>
      <c r="BG377" s="415"/>
      <c r="BH377" s="415"/>
      <c r="BI377" s="415"/>
      <c r="BJ377" s="415"/>
      <c r="BK377" s="415"/>
      <c r="BL377" s="415"/>
      <c r="BM377" s="415"/>
      <c r="BN377" s="415"/>
      <c r="BO377" s="415"/>
      <c r="BP377" s="415"/>
      <c r="BQ377" s="415"/>
      <c r="BR377" s="415"/>
      <c r="BS377" s="415"/>
      <c r="BT377" s="415"/>
      <c r="BU377" s="415"/>
      <c r="BV377" s="415"/>
      <c r="BW377" s="415"/>
      <c r="BX377" s="415"/>
      <c r="BY377" s="415"/>
      <c r="BZ377" s="415"/>
      <c r="CA377" s="415"/>
      <c r="CB377" s="415"/>
      <c r="CC377" s="415"/>
      <c r="CD377" s="415"/>
      <c r="CE377" s="415"/>
      <c r="CF377" s="415"/>
      <c r="CG377" s="415"/>
      <c r="CH377" s="415"/>
      <c r="CI377" s="415"/>
      <c r="CJ377" s="415"/>
      <c r="CK377" s="415"/>
      <c r="CL377" s="415"/>
      <c r="CM377" s="415"/>
      <c r="CN377" s="415"/>
      <c r="CO377" s="415"/>
      <c r="CP377" s="415"/>
      <c r="CQ377" s="415"/>
      <c r="CR377" s="415"/>
      <c r="CS377" s="415"/>
      <c r="CT377" s="415"/>
      <c r="CU377" s="415"/>
      <c r="CV377" s="415"/>
      <c r="CW377" s="415"/>
      <c r="CX377" s="415"/>
      <c r="CY377" s="415"/>
      <c r="CZ377" s="415"/>
      <c r="DA377" s="415"/>
      <c r="DB377" s="415"/>
      <c r="DC377" s="415"/>
      <c r="DD377" s="415"/>
      <c r="DE377" s="415"/>
      <c r="DF377" s="415"/>
      <c r="DG377" s="415"/>
      <c r="DH377" s="415"/>
      <c r="DI377" s="415"/>
      <c r="DJ377" s="415"/>
      <c r="DK377" s="415"/>
      <c r="DL377" s="415"/>
      <c r="DM377" s="415"/>
      <c r="DN377" s="415"/>
      <c r="DO377" s="415"/>
      <c r="DP377" s="415"/>
      <c r="DQ377" s="415"/>
      <c r="DR377" s="415"/>
      <c r="DS377" s="415"/>
      <c r="DT377" s="415"/>
      <c r="DU377" s="415"/>
      <c r="DV377" s="415"/>
      <c r="DW377" s="415"/>
      <c r="DX377" s="415"/>
      <c r="DY377" s="415"/>
      <c r="DZ377" s="415"/>
      <c r="EA377" s="415"/>
      <c r="EB377" s="415"/>
      <c r="EC377" s="415"/>
      <c r="ED377" s="415"/>
      <c r="EE377" s="415"/>
      <c r="EF377" s="415"/>
      <c r="EG377" s="415"/>
      <c r="EH377" s="415"/>
      <c r="EI377" s="415"/>
      <c r="EJ377" s="415"/>
      <c r="EK377" s="415"/>
      <c r="EL377" s="415"/>
      <c r="EM377" s="415"/>
      <c r="EN377" s="415"/>
      <c r="EO377" s="415"/>
      <c r="EP377" s="415"/>
      <c r="EQ377" s="415"/>
      <c r="ER377" s="415"/>
      <c r="ES377" s="415"/>
      <c r="ET377" s="415"/>
      <c r="EU377" s="415"/>
      <c r="EV377" s="415"/>
      <c r="EW377" s="415"/>
      <c r="EX377" s="415"/>
      <c r="EY377" s="415"/>
      <c r="EZ377" s="415"/>
      <c r="FA377" s="415"/>
      <c r="FB377" s="415"/>
      <c r="FC377" s="415"/>
      <c r="FD377" s="415"/>
      <c r="FE377" s="415"/>
      <c r="FF377" s="415"/>
      <c r="FG377" s="415"/>
      <c r="FH377" s="415"/>
      <c r="FI377" s="415"/>
      <c r="FJ377" s="415"/>
      <c r="FK377" s="415"/>
      <c r="FL377" s="415"/>
      <c r="FM377" s="415"/>
      <c r="FN377" s="415"/>
      <c r="FO377" s="415"/>
      <c r="FP377" s="415"/>
      <c r="FQ377" s="415"/>
      <c r="FR377" s="415"/>
      <c r="FS377" s="415"/>
      <c r="FT377" s="415"/>
      <c r="FU377" s="415"/>
      <c r="FV377" s="415"/>
      <c r="FW377" s="415"/>
      <c r="FX377" s="415"/>
      <c r="FY377" s="415"/>
      <c r="FZ377" s="415"/>
      <c r="GA377" s="415"/>
      <c r="GB377" s="415"/>
      <c r="GC377" s="415"/>
      <c r="GD377" s="415"/>
      <c r="GE377" s="415"/>
      <c r="GF377" s="415"/>
      <c r="GG377" s="415"/>
      <c r="GH377" s="415"/>
      <c r="GI377" s="415"/>
      <c r="GJ377" s="415"/>
      <c r="GK377" s="415"/>
      <c r="GL377" s="415"/>
      <c r="GM377" s="415"/>
      <c r="GN377" s="415"/>
      <c r="GO377" s="415"/>
      <c r="GP377" s="415"/>
      <c r="GQ377" s="415"/>
      <c r="GR377" s="415"/>
      <c r="GS377" s="415"/>
      <c r="GT377" s="415"/>
      <c r="GU377" s="415"/>
      <c r="GV377" s="415"/>
      <c r="GW377" s="415"/>
      <c r="GX377" s="415"/>
      <c r="GY377" s="415"/>
      <c r="GZ377" s="415"/>
      <c r="HA377" s="415"/>
      <c r="HB377" s="415"/>
      <c r="HC377" s="415"/>
      <c r="HD377" s="415"/>
      <c r="HE377" s="415"/>
      <c r="HF377" s="415"/>
      <c r="HG377" s="415"/>
      <c r="HH377" s="415"/>
      <c r="HI377" s="415"/>
      <c r="HJ377" s="415"/>
      <c r="HK377" s="415"/>
      <c r="HL377" s="415"/>
      <c r="HM377" s="415"/>
      <c r="HN377" s="415"/>
      <c r="HO377" s="415"/>
      <c r="HP377" s="415"/>
      <c r="HQ377" s="415"/>
      <c r="HR377" s="415"/>
      <c r="HS377" s="415"/>
      <c r="HT377" s="415"/>
      <c r="HU377" s="415"/>
      <c r="HV377" s="415"/>
      <c r="HW377" s="415"/>
      <c r="HX377" s="415"/>
      <c r="HY377" s="415"/>
      <c r="HZ377" s="415"/>
      <c r="IA377" s="415"/>
      <c r="IB377" s="415"/>
      <c r="IC377" s="415"/>
      <c r="ID377" s="415"/>
      <c r="IE377" s="415"/>
      <c r="IF377" s="415"/>
      <c r="IG377" s="415"/>
      <c r="IH377" s="415"/>
      <c r="II377" s="415"/>
      <c r="IJ377" s="415"/>
      <c r="IK377" s="415"/>
      <c r="IL377" s="415"/>
      <c r="IM377" s="415"/>
      <c r="IN377" s="415"/>
      <c r="IO377" s="415"/>
      <c r="IP377" s="415"/>
      <c r="IQ377" s="415"/>
      <c r="IR377" s="415"/>
      <c r="IS377" s="415"/>
      <c r="IT377" s="415"/>
      <c r="IU377" s="415"/>
      <c r="IV377" s="415"/>
      <c r="IW377" s="415"/>
    </row>
    <row r="378" ht="31.5" customHeight="1">
      <c r="A378" s="415"/>
      <c r="B378" s="416" t="s">
        <v>773</v>
      </c>
      <c r="C378" s="417">
        <f>+E378+E379</f>
        <v>51830557</v>
      </c>
      <c r="D378" s="457" t="s">
        <v>768</v>
      </c>
      <c r="E378" s="435">
        <v>4.7625248E7</v>
      </c>
      <c r="F378" s="460" t="s">
        <v>774</v>
      </c>
      <c r="G378" s="449">
        <v>8.000986224E9</v>
      </c>
      <c r="H378" s="461" t="s">
        <v>775</v>
      </c>
      <c r="I378" s="462" t="s">
        <v>18</v>
      </c>
      <c r="J378" s="463">
        <v>45992.0</v>
      </c>
      <c r="K378" s="461" t="s">
        <v>18</v>
      </c>
      <c r="L378" s="448" t="s">
        <v>18</v>
      </c>
      <c r="M378" s="461" t="s">
        <v>55</v>
      </c>
      <c r="N378" s="462">
        <v>4.7855577E7</v>
      </c>
      <c r="O378" s="464"/>
      <c r="P378" s="465"/>
      <c r="Q378" s="464"/>
      <c r="R378" s="465"/>
      <c r="S378" s="427">
        <f t="shared" si="7"/>
        <v>54380572.88</v>
      </c>
      <c r="T378" s="144"/>
      <c r="U378" s="429"/>
      <c r="V378" s="415"/>
      <c r="W378" s="415"/>
      <c r="X378" s="415"/>
      <c r="Y378" s="415"/>
      <c r="Z378" s="415"/>
      <c r="AA378" s="415"/>
      <c r="AB378" s="415"/>
      <c r="AC378" s="415"/>
      <c r="AD378" s="415"/>
      <c r="AE378" s="415"/>
      <c r="AF378" s="415"/>
      <c r="AG378" s="415"/>
      <c r="AH378" s="415"/>
      <c r="AI378" s="415"/>
      <c r="AJ378" s="415"/>
      <c r="AK378" s="415"/>
      <c r="AL378" s="415"/>
      <c r="AM378" s="415"/>
      <c r="AN378" s="415"/>
      <c r="AO378" s="415"/>
      <c r="AP378" s="415"/>
      <c r="AQ378" s="415"/>
      <c r="AR378" s="415"/>
      <c r="AS378" s="415"/>
      <c r="AT378" s="415"/>
      <c r="AU378" s="415"/>
      <c r="AV378" s="415"/>
      <c r="AW378" s="415"/>
      <c r="AX378" s="415"/>
      <c r="AY378" s="415"/>
      <c r="AZ378" s="415"/>
      <c r="BA378" s="415"/>
      <c r="BB378" s="415"/>
      <c r="BC378" s="415"/>
      <c r="BD378" s="415"/>
      <c r="BE378" s="415"/>
      <c r="BF378" s="415"/>
      <c r="BG378" s="415"/>
      <c r="BH378" s="415"/>
      <c r="BI378" s="415"/>
      <c r="BJ378" s="415"/>
      <c r="BK378" s="415"/>
      <c r="BL378" s="415"/>
      <c r="BM378" s="415"/>
      <c r="BN378" s="415"/>
      <c r="BO378" s="415"/>
      <c r="BP378" s="415"/>
      <c r="BQ378" s="415"/>
      <c r="BR378" s="415"/>
      <c r="BS378" s="415"/>
      <c r="BT378" s="415"/>
      <c r="BU378" s="415"/>
      <c r="BV378" s="415"/>
      <c r="BW378" s="415"/>
      <c r="BX378" s="415"/>
      <c r="BY378" s="415"/>
      <c r="BZ378" s="415"/>
      <c r="CA378" s="415"/>
      <c r="CB378" s="415"/>
      <c r="CC378" s="415"/>
      <c r="CD378" s="415"/>
      <c r="CE378" s="415"/>
      <c r="CF378" s="415"/>
      <c r="CG378" s="415"/>
      <c r="CH378" s="415"/>
      <c r="CI378" s="415"/>
      <c r="CJ378" s="415"/>
      <c r="CK378" s="415"/>
      <c r="CL378" s="415"/>
      <c r="CM378" s="415"/>
      <c r="CN378" s="415"/>
      <c r="CO378" s="415"/>
      <c r="CP378" s="415"/>
      <c r="CQ378" s="415"/>
      <c r="CR378" s="415"/>
      <c r="CS378" s="415"/>
      <c r="CT378" s="415"/>
      <c r="CU378" s="415"/>
      <c r="CV378" s="415"/>
      <c r="CW378" s="415"/>
      <c r="CX378" s="415"/>
      <c r="CY378" s="415"/>
      <c r="CZ378" s="415"/>
      <c r="DA378" s="415"/>
      <c r="DB378" s="415"/>
      <c r="DC378" s="415"/>
      <c r="DD378" s="415"/>
      <c r="DE378" s="415"/>
      <c r="DF378" s="415"/>
      <c r="DG378" s="415"/>
      <c r="DH378" s="415"/>
      <c r="DI378" s="415"/>
      <c r="DJ378" s="415"/>
      <c r="DK378" s="415"/>
      <c r="DL378" s="415"/>
      <c r="DM378" s="415"/>
      <c r="DN378" s="415"/>
      <c r="DO378" s="415"/>
      <c r="DP378" s="415"/>
      <c r="DQ378" s="415"/>
      <c r="DR378" s="415"/>
      <c r="DS378" s="415"/>
      <c r="DT378" s="415"/>
      <c r="DU378" s="415"/>
      <c r="DV378" s="415"/>
      <c r="DW378" s="415"/>
      <c r="DX378" s="415"/>
      <c r="DY378" s="415"/>
      <c r="DZ378" s="415"/>
      <c r="EA378" s="415"/>
      <c r="EB378" s="415"/>
      <c r="EC378" s="415"/>
      <c r="ED378" s="415"/>
      <c r="EE378" s="415"/>
      <c r="EF378" s="415"/>
      <c r="EG378" s="415"/>
      <c r="EH378" s="415"/>
      <c r="EI378" s="415"/>
      <c r="EJ378" s="415"/>
      <c r="EK378" s="415"/>
      <c r="EL378" s="415"/>
      <c r="EM378" s="415"/>
      <c r="EN378" s="415"/>
      <c r="EO378" s="415"/>
      <c r="EP378" s="415"/>
      <c r="EQ378" s="415"/>
      <c r="ER378" s="415"/>
      <c r="ES378" s="415"/>
      <c r="ET378" s="415"/>
      <c r="EU378" s="415"/>
      <c r="EV378" s="415"/>
      <c r="EW378" s="415"/>
      <c r="EX378" s="415"/>
      <c r="EY378" s="415"/>
      <c r="EZ378" s="415"/>
      <c r="FA378" s="415"/>
      <c r="FB378" s="415"/>
      <c r="FC378" s="415"/>
      <c r="FD378" s="415"/>
      <c r="FE378" s="415"/>
      <c r="FF378" s="415"/>
      <c r="FG378" s="415"/>
      <c r="FH378" s="415"/>
      <c r="FI378" s="415"/>
      <c r="FJ378" s="415"/>
      <c r="FK378" s="415"/>
      <c r="FL378" s="415"/>
      <c r="FM378" s="415"/>
      <c r="FN378" s="415"/>
      <c r="FO378" s="415"/>
      <c r="FP378" s="415"/>
      <c r="FQ378" s="415"/>
      <c r="FR378" s="415"/>
      <c r="FS378" s="415"/>
      <c r="FT378" s="415"/>
      <c r="FU378" s="415"/>
      <c r="FV378" s="415"/>
      <c r="FW378" s="415"/>
      <c r="FX378" s="415"/>
      <c r="FY378" s="415"/>
      <c r="FZ378" s="415"/>
      <c r="GA378" s="415"/>
      <c r="GB378" s="415"/>
      <c r="GC378" s="415"/>
      <c r="GD378" s="415"/>
      <c r="GE378" s="415"/>
      <c r="GF378" s="415"/>
      <c r="GG378" s="415"/>
      <c r="GH378" s="415"/>
      <c r="GI378" s="415"/>
      <c r="GJ378" s="415"/>
      <c r="GK378" s="415"/>
      <c r="GL378" s="415"/>
      <c r="GM378" s="415"/>
      <c r="GN378" s="415"/>
      <c r="GO378" s="415"/>
      <c r="GP378" s="415"/>
      <c r="GQ378" s="415"/>
      <c r="GR378" s="415"/>
      <c r="GS378" s="415"/>
      <c r="GT378" s="415"/>
      <c r="GU378" s="415"/>
      <c r="GV378" s="415"/>
      <c r="GW378" s="415"/>
      <c r="GX378" s="415"/>
      <c r="GY378" s="415"/>
      <c r="GZ378" s="415"/>
      <c r="HA378" s="415"/>
      <c r="HB378" s="415"/>
      <c r="HC378" s="415"/>
      <c r="HD378" s="415"/>
      <c r="HE378" s="415"/>
      <c r="HF378" s="415"/>
      <c r="HG378" s="415"/>
      <c r="HH378" s="415"/>
      <c r="HI378" s="415"/>
      <c r="HJ378" s="415"/>
      <c r="HK378" s="415"/>
      <c r="HL378" s="415"/>
      <c r="HM378" s="415"/>
      <c r="HN378" s="415"/>
      <c r="HO378" s="415"/>
      <c r="HP378" s="415"/>
      <c r="HQ378" s="415"/>
      <c r="HR378" s="415"/>
      <c r="HS378" s="415"/>
      <c r="HT378" s="415"/>
      <c r="HU378" s="415"/>
      <c r="HV378" s="415"/>
      <c r="HW378" s="415"/>
      <c r="HX378" s="415"/>
      <c r="HY378" s="415"/>
      <c r="HZ378" s="415"/>
      <c r="IA378" s="415"/>
      <c r="IB378" s="415"/>
      <c r="IC378" s="415"/>
      <c r="ID378" s="415"/>
      <c r="IE378" s="415"/>
      <c r="IF378" s="415"/>
      <c r="IG378" s="415"/>
      <c r="IH378" s="415"/>
      <c r="II378" s="415"/>
      <c r="IJ378" s="415"/>
      <c r="IK378" s="415"/>
      <c r="IL378" s="415"/>
      <c r="IM378" s="415"/>
      <c r="IN378" s="415"/>
      <c r="IO378" s="415"/>
      <c r="IP378" s="415"/>
      <c r="IQ378" s="415"/>
      <c r="IR378" s="415"/>
      <c r="IS378" s="415"/>
      <c r="IT378" s="415"/>
      <c r="IU378" s="415"/>
      <c r="IV378" s="415"/>
      <c r="IW378" s="415"/>
    </row>
    <row r="379" ht="31.5" customHeight="1">
      <c r="A379" s="415"/>
      <c r="B379" s="86"/>
      <c r="C379" s="86"/>
      <c r="D379" s="457" t="s">
        <v>772</v>
      </c>
      <c r="E379" s="435">
        <v>4205309.0</v>
      </c>
      <c r="F379" s="458" t="s">
        <v>739</v>
      </c>
      <c r="G379" s="448">
        <v>8.00108032E8</v>
      </c>
      <c r="H379" s="461" t="s">
        <v>18</v>
      </c>
      <c r="I379" s="448" t="s">
        <v>18</v>
      </c>
      <c r="J379" s="461" t="s">
        <v>18</v>
      </c>
      <c r="K379" s="448" t="s">
        <v>18</v>
      </c>
      <c r="L379" s="437"/>
      <c r="M379" s="461" t="s">
        <v>55</v>
      </c>
      <c r="N379" s="462">
        <v>865077.0</v>
      </c>
      <c r="O379" s="466">
        <v>0.0</v>
      </c>
      <c r="P379" s="462">
        <v>0.0</v>
      </c>
      <c r="Q379" s="466">
        <v>0.0</v>
      </c>
      <c r="R379" s="462">
        <v>0.0</v>
      </c>
      <c r="S379" s="427">
        <f t="shared" si="7"/>
        <v>53515495.88</v>
      </c>
      <c r="T379" s="144"/>
      <c r="U379" s="429"/>
      <c r="V379" s="415"/>
      <c r="W379" s="415"/>
      <c r="X379" s="415"/>
      <c r="Y379" s="415"/>
      <c r="Z379" s="415"/>
      <c r="AA379" s="415"/>
      <c r="AB379" s="415"/>
      <c r="AC379" s="415"/>
      <c r="AD379" s="415"/>
      <c r="AE379" s="415"/>
      <c r="AF379" s="415"/>
      <c r="AG379" s="415"/>
      <c r="AH379" s="415"/>
      <c r="AI379" s="415"/>
      <c r="AJ379" s="415"/>
      <c r="AK379" s="415"/>
      <c r="AL379" s="415"/>
      <c r="AM379" s="415"/>
      <c r="AN379" s="415"/>
      <c r="AO379" s="415"/>
      <c r="AP379" s="415"/>
      <c r="AQ379" s="415"/>
      <c r="AR379" s="415"/>
      <c r="AS379" s="415"/>
      <c r="AT379" s="415"/>
      <c r="AU379" s="415"/>
      <c r="AV379" s="415"/>
      <c r="AW379" s="415"/>
      <c r="AX379" s="415"/>
      <c r="AY379" s="415"/>
      <c r="AZ379" s="415"/>
      <c r="BA379" s="415"/>
      <c r="BB379" s="415"/>
      <c r="BC379" s="415"/>
      <c r="BD379" s="415"/>
      <c r="BE379" s="415"/>
      <c r="BF379" s="415"/>
      <c r="BG379" s="415"/>
      <c r="BH379" s="415"/>
      <c r="BI379" s="415"/>
      <c r="BJ379" s="415"/>
      <c r="BK379" s="415"/>
      <c r="BL379" s="415"/>
      <c r="BM379" s="415"/>
      <c r="BN379" s="415"/>
      <c r="BO379" s="415"/>
      <c r="BP379" s="415"/>
      <c r="BQ379" s="415"/>
      <c r="BR379" s="415"/>
      <c r="BS379" s="415"/>
      <c r="BT379" s="415"/>
      <c r="BU379" s="415"/>
      <c r="BV379" s="415"/>
      <c r="BW379" s="415"/>
      <c r="BX379" s="415"/>
      <c r="BY379" s="415"/>
      <c r="BZ379" s="415"/>
      <c r="CA379" s="415"/>
      <c r="CB379" s="415"/>
      <c r="CC379" s="415"/>
      <c r="CD379" s="415"/>
      <c r="CE379" s="415"/>
      <c r="CF379" s="415"/>
      <c r="CG379" s="415"/>
      <c r="CH379" s="415"/>
      <c r="CI379" s="415"/>
      <c r="CJ379" s="415"/>
      <c r="CK379" s="415"/>
      <c r="CL379" s="415"/>
      <c r="CM379" s="415"/>
      <c r="CN379" s="415"/>
      <c r="CO379" s="415"/>
      <c r="CP379" s="415"/>
      <c r="CQ379" s="415"/>
      <c r="CR379" s="415"/>
      <c r="CS379" s="415"/>
      <c r="CT379" s="415"/>
      <c r="CU379" s="415"/>
      <c r="CV379" s="415"/>
      <c r="CW379" s="415"/>
      <c r="CX379" s="415"/>
      <c r="CY379" s="415"/>
      <c r="CZ379" s="415"/>
      <c r="DA379" s="415"/>
      <c r="DB379" s="415"/>
      <c r="DC379" s="415"/>
      <c r="DD379" s="415"/>
      <c r="DE379" s="415"/>
      <c r="DF379" s="415"/>
      <c r="DG379" s="415"/>
      <c r="DH379" s="415"/>
      <c r="DI379" s="415"/>
      <c r="DJ379" s="415"/>
      <c r="DK379" s="415"/>
      <c r="DL379" s="415"/>
      <c r="DM379" s="415"/>
      <c r="DN379" s="415"/>
      <c r="DO379" s="415"/>
      <c r="DP379" s="415"/>
      <c r="DQ379" s="415"/>
      <c r="DR379" s="415"/>
      <c r="DS379" s="415"/>
      <c r="DT379" s="415"/>
      <c r="DU379" s="415"/>
      <c r="DV379" s="415"/>
      <c r="DW379" s="415"/>
      <c r="DX379" s="415"/>
      <c r="DY379" s="415"/>
      <c r="DZ379" s="415"/>
      <c r="EA379" s="415"/>
      <c r="EB379" s="415"/>
      <c r="EC379" s="415"/>
      <c r="ED379" s="415"/>
      <c r="EE379" s="415"/>
      <c r="EF379" s="415"/>
      <c r="EG379" s="415"/>
      <c r="EH379" s="415"/>
      <c r="EI379" s="415"/>
      <c r="EJ379" s="415"/>
      <c r="EK379" s="415"/>
      <c r="EL379" s="415"/>
      <c r="EM379" s="415"/>
      <c r="EN379" s="415"/>
      <c r="EO379" s="415"/>
      <c r="EP379" s="415"/>
      <c r="EQ379" s="415"/>
      <c r="ER379" s="415"/>
      <c r="ES379" s="415"/>
      <c r="ET379" s="415"/>
      <c r="EU379" s="415"/>
      <c r="EV379" s="415"/>
      <c r="EW379" s="415"/>
      <c r="EX379" s="415"/>
      <c r="EY379" s="415"/>
      <c r="EZ379" s="415"/>
      <c r="FA379" s="415"/>
      <c r="FB379" s="415"/>
      <c r="FC379" s="415"/>
      <c r="FD379" s="415"/>
      <c r="FE379" s="415"/>
      <c r="FF379" s="415"/>
      <c r="FG379" s="415"/>
      <c r="FH379" s="415"/>
      <c r="FI379" s="415"/>
      <c r="FJ379" s="415"/>
      <c r="FK379" s="415"/>
      <c r="FL379" s="415"/>
      <c r="FM379" s="415"/>
      <c r="FN379" s="415"/>
      <c r="FO379" s="415"/>
      <c r="FP379" s="415"/>
      <c r="FQ379" s="415"/>
      <c r="FR379" s="415"/>
      <c r="FS379" s="415"/>
      <c r="FT379" s="415"/>
      <c r="FU379" s="415"/>
      <c r="FV379" s="415"/>
      <c r="FW379" s="415"/>
      <c r="FX379" s="415"/>
      <c r="FY379" s="415"/>
      <c r="FZ379" s="415"/>
      <c r="GA379" s="415"/>
      <c r="GB379" s="415"/>
      <c r="GC379" s="415"/>
      <c r="GD379" s="415"/>
      <c r="GE379" s="415"/>
      <c r="GF379" s="415"/>
      <c r="GG379" s="415"/>
      <c r="GH379" s="415"/>
      <c r="GI379" s="415"/>
      <c r="GJ379" s="415"/>
      <c r="GK379" s="415"/>
      <c r="GL379" s="415"/>
      <c r="GM379" s="415"/>
      <c r="GN379" s="415"/>
      <c r="GO379" s="415"/>
      <c r="GP379" s="415"/>
      <c r="GQ379" s="415"/>
      <c r="GR379" s="415"/>
      <c r="GS379" s="415"/>
      <c r="GT379" s="415"/>
      <c r="GU379" s="415"/>
      <c r="GV379" s="415"/>
      <c r="GW379" s="415"/>
      <c r="GX379" s="415"/>
      <c r="GY379" s="415"/>
      <c r="GZ379" s="415"/>
      <c r="HA379" s="415"/>
      <c r="HB379" s="415"/>
      <c r="HC379" s="415"/>
      <c r="HD379" s="415"/>
      <c r="HE379" s="415"/>
      <c r="HF379" s="415"/>
      <c r="HG379" s="415"/>
      <c r="HH379" s="415"/>
      <c r="HI379" s="415"/>
      <c r="HJ379" s="415"/>
      <c r="HK379" s="415"/>
      <c r="HL379" s="415"/>
      <c r="HM379" s="415"/>
      <c r="HN379" s="415"/>
      <c r="HO379" s="415"/>
      <c r="HP379" s="415"/>
      <c r="HQ379" s="415"/>
      <c r="HR379" s="415"/>
      <c r="HS379" s="415"/>
      <c r="HT379" s="415"/>
      <c r="HU379" s="415"/>
      <c r="HV379" s="415"/>
      <c r="HW379" s="415"/>
      <c r="HX379" s="415"/>
      <c r="HY379" s="415"/>
      <c r="HZ379" s="415"/>
      <c r="IA379" s="415"/>
      <c r="IB379" s="415"/>
      <c r="IC379" s="415"/>
      <c r="ID379" s="415"/>
      <c r="IE379" s="415"/>
      <c r="IF379" s="415"/>
      <c r="IG379" s="415"/>
      <c r="IH379" s="415"/>
      <c r="II379" s="415"/>
      <c r="IJ379" s="415"/>
      <c r="IK379" s="415"/>
      <c r="IL379" s="415"/>
      <c r="IM379" s="415"/>
      <c r="IN379" s="415"/>
      <c r="IO379" s="415"/>
      <c r="IP379" s="415"/>
      <c r="IQ379" s="415"/>
      <c r="IR379" s="415"/>
      <c r="IS379" s="415"/>
      <c r="IT379" s="415"/>
      <c r="IU379" s="415"/>
      <c r="IV379" s="415"/>
      <c r="IW379" s="415"/>
    </row>
    <row r="380" ht="31.5" customHeight="1">
      <c r="A380" s="415"/>
      <c r="B380" s="416" t="s">
        <v>337</v>
      </c>
      <c r="C380" s="417">
        <f>+E380+E381+E382+E383+E384+E387+E388+E390+E391+E392+E394+E395+E396+E397+E398+E399</f>
        <v>27831752.2</v>
      </c>
      <c r="D380" s="467" t="s">
        <v>345</v>
      </c>
      <c r="E380" s="435">
        <v>1605560.0</v>
      </c>
      <c r="F380" s="468" t="s">
        <v>776</v>
      </c>
      <c r="G380" s="448">
        <v>1.019053719E9</v>
      </c>
      <c r="H380" s="461" t="s">
        <v>777</v>
      </c>
      <c r="I380" s="469" t="s">
        <v>778</v>
      </c>
      <c r="J380" s="463" t="s">
        <v>18</v>
      </c>
      <c r="K380" s="461" t="s">
        <v>18</v>
      </c>
      <c r="L380" s="463" t="s">
        <v>18</v>
      </c>
      <c r="M380" s="461" t="s">
        <v>779</v>
      </c>
      <c r="N380" s="462">
        <v>1605960.0</v>
      </c>
      <c r="O380" s="466">
        <v>0.0</v>
      </c>
      <c r="P380" s="462">
        <v>0.0</v>
      </c>
      <c r="Q380" s="466">
        <v>0.0</v>
      </c>
      <c r="R380" s="462">
        <v>0.0</v>
      </c>
      <c r="S380" s="427">
        <f t="shared" si="7"/>
        <v>51909535.88</v>
      </c>
      <c r="T380" s="144"/>
      <c r="U380" s="429"/>
      <c r="V380" s="415"/>
      <c r="W380" s="415"/>
      <c r="X380" s="415"/>
      <c r="Y380" s="415"/>
      <c r="Z380" s="415"/>
      <c r="AA380" s="415"/>
      <c r="AB380" s="415"/>
      <c r="AC380" s="415"/>
      <c r="AD380" s="415"/>
      <c r="AE380" s="415"/>
      <c r="AF380" s="415"/>
      <c r="AG380" s="415"/>
      <c r="AH380" s="415"/>
      <c r="AI380" s="415"/>
      <c r="AJ380" s="415"/>
      <c r="AK380" s="415"/>
      <c r="AL380" s="415"/>
      <c r="AM380" s="415"/>
      <c r="AN380" s="415"/>
      <c r="AO380" s="415"/>
      <c r="AP380" s="415"/>
      <c r="AQ380" s="415"/>
      <c r="AR380" s="415"/>
      <c r="AS380" s="415"/>
      <c r="AT380" s="415"/>
      <c r="AU380" s="415"/>
      <c r="AV380" s="415"/>
      <c r="AW380" s="415"/>
      <c r="AX380" s="415"/>
      <c r="AY380" s="415"/>
      <c r="AZ380" s="415"/>
      <c r="BA380" s="415"/>
      <c r="BB380" s="415"/>
      <c r="BC380" s="415"/>
      <c r="BD380" s="415"/>
      <c r="BE380" s="415"/>
      <c r="BF380" s="415"/>
      <c r="BG380" s="415"/>
      <c r="BH380" s="415"/>
      <c r="BI380" s="415"/>
      <c r="BJ380" s="415"/>
      <c r="BK380" s="415"/>
      <c r="BL380" s="415"/>
      <c r="BM380" s="415"/>
      <c r="BN380" s="415"/>
      <c r="BO380" s="415"/>
      <c r="BP380" s="415"/>
      <c r="BQ380" s="415"/>
      <c r="BR380" s="415"/>
      <c r="BS380" s="415"/>
      <c r="BT380" s="415"/>
      <c r="BU380" s="415"/>
      <c r="BV380" s="415"/>
      <c r="BW380" s="415"/>
      <c r="BX380" s="415"/>
      <c r="BY380" s="415"/>
      <c r="BZ380" s="415"/>
      <c r="CA380" s="415"/>
      <c r="CB380" s="415"/>
      <c r="CC380" s="415"/>
      <c r="CD380" s="415"/>
      <c r="CE380" s="415"/>
      <c r="CF380" s="415"/>
      <c r="CG380" s="415"/>
      <c r="CH380" s="415"/>
      <c r="CI380" s="415"/>
      <c r="CJ380" s="415"/>
      <c r="CK380" s="415"/>
      <c r="CL380" s="415"/>
      <c r="CM380" s="415"/>
      <c r="CN380" s="415"/>
      <c r="CO380" s="415"/>
      <c r="CP380" s="415"/>
      <c r="CQ380" s="415"/>
      <c r="CR380" s="415"/>
      <c r="CS380" s="415"/>
      <c r="CT380" s="415"/>
      <c r="CU380" s="415"/>
      <c r="CV380" s="415"/>
      <c r="CW380" s="415"/>
      <c r="CX380" s="415"/>
      <c r="CY380" s="415"/>
      <c r="CZ380" s="415"/>
      <c r="DA380" s="415"/>
      <c r="DB380" s="415"/>
      <c r="DC380" s="415"/>
      <c r="DD380" s="415"/>
      <c r="DE380" s="415"/>
      <c r="DF380" s="415"/>
      <c r="DG380" s="415"/>
      <c r="DH380" s="415"/>
      <c r="DI380" s="415"/>
      <c r="DJ380" s="415"/>
      <c r="DK380" s="415"/>
      <c r="DL380" s="415"/>
      <c r="DM380" s="415"/>
      <c r="DN380" s="415"/>
      <c r="DO380" s="415"/>
      <c r="DP380" s="415"/>
      <c r="DQ380" s="415"/>
      <c r="DR380" s="415"/>
      <c r="DS380" s="415"/>
      <c r="DT380" s="415"/>
      <c r="DU380" s="415"/>
      <c r="DV380" s="415"/>
      <c r="DW380" s="415"/>
      <c r="DX380" s="415"/>
      <c r="DY380" s="415"/>
      <c r="DZ380" s="415"/>
      <c r="EA380" s="415"/>
      <c r="EB380" s="415"/>
      <c r="EC380" s="415"/>
      <c r="ED380" s="415"/>
      <c r="EE380" s="415"/>
      <c r="EF380" s="415"/>
      <c r="EG380" s="415"/>
      <c r="EH380" s="415"/>
      <c r="EI380" s="415"/>
      <c r="EJ380" s="415"/>
      <c r="EK380" s="415"/>
      <c r="EL380" s="415"/>
      <c r="EM380" s="415"/>
      <c r="EN380" s="415"/>
      <c r="EO380" s="415"/>
      <c r="EP380" s="415"/>
      <c r="EQ380" s="415"/>
      <c r="ER380" s="415"/>
      <c r="ES380" s="415"/>
      <c r="ET380" s="415"/>
      <c r="EU380" s="415"/>
      <c r="EV380" s="415"/>
      <c r="EW380" s="415"/>
      <c r="EX380" s="415"/>
      <c r="EY380" s="415"/>
      <c r="EZ380" s="415"/>
      <c r="FA380" s="415"/>
      <c r="FB380" s="415"/>
      <c r="FC380" s="415"/>
      <c r="FD380" s="415"/>
      <c r="FE380" s="415"/>
      <c r="FF380" s="415"/>
      <c r="FG380" s="415"/>
      <c r="FH380" s="415"/>
      <c r="FI380" s="415"/>
      <c r="FJ380" s="415"/>
      <c r="FK380" s="415"/>
      <c r="FL380" s="415"/>
      <c r="FM380" s="415"/>
      <c r="FN380" s="415"/>
      <c r="FO380" s="415"/>
      <c r="FP380" s="415"/>
      <c r="FQ380" s="415"/>
      <c r="FR380" s="415"/>
      <c r="FS380" s="415"/>
      <c r="FT380" s="415"/>
      <c r="FU380" s="415"/>
      <c r="FV380" s="415"/>
      <c r="FW380" s="415"/>
      <c r="FX380" s="415"/>
      <c r="FY380" s="415"/>
      <c r="FZ380" s="415"/>
      <c r="GA380" s="415"/>
      <c r="GB380" s="415"/>
      <c r="GC380" s="415"/>
      <c r="GD380" s="415"/>
      <c r="GE380" s="415"/>
      <c r="GF380" s="415"/>
      <c r="GG380" s="415"/>
      <c r="GH380" s="415"/>
      <c r="GI380" s="415"/>
      <c r="GJ380" s="415"/>
      <c r="GK380" s="415"/>
      <c r="GL380" s="415"/>
      <c r="GM380" s="415"/>
      <c r="GN380" s="415"/>
      <c r="GO380" s="415"/>
      <c r="GP380" s="415"/>
      <c r="GQ380" s="415"/>
      <c r="GR380" s="415"/>
      <c r="GS380" s="415"/>
      <c r="GT380" s="415"/>
      <c r="GU380" s="415"/>
      <c r="GV380" s="415"/>
      <c r="GW380" s="415"/>
      <c r="GX380" s="415"/>
      <c r="GY380" s="415"/>
      <c r="GZ380" s="415"/>
      <c r="HA380" s="415"/>
      <c r="HB380" s="415"/>
      <c r="HC380" s="415"/>
      <c r="HD380" s="415"/>
      <c r="HE380" s="415"/>
      <c r="HF380" s="415"/>
      <c r="HG380" s="415"/>
      <c r="HH380" s="415"/>
      <c r="HI380" s="415"/>
      <c r="HJ380" s="415"/>
      <c r="HK380" s="415"/>
      <c r="HL380" s="415"/>
      <c r="HM380" s="415"/>
      <c r="HN380" s="415"/>
      <c r="HO380" s="415"/>
      <c r="HP380" s="415"/>
      <c r="HQ380" s="415"/>
      <c r="HR380" s="415"/>
      <c r="HS380" s="415"/>
      <c r="HT380" s="415"/>
      <c r="HU380" s="415"/>
      <c r="HV380" s="415"/>
      <c r="HW380" s="415"/>
      <c r="HX380" s="415"/>
      <c r="HY380" s="415"/>
      <c r="HZ380" s="415"/>
      <c r="IA380" s="415"/>
      <c r="IB380" s="415"/>
      <c r="IC380" s="415"/>
      <c r="ID380" s="415"/>
      <c r="IE380" s="415"/>
      <c r="IF380" s="415"/>
      <c r="IG380" s="415"/>
      <c r="IH380" s="415"/>
      <c r="II380" s="415"/>
      <c r="IJ380" s="415"/>
      <c r="IK380" s="415"/>
      <c r="IL380" s="415"/>
      <c r="IM380" s="415"/>
      <c r="IN380" s="415"/>
      <c r="IO380" s="415"/>
      <c r="IP380" s="415"/>
      <c r="IQ380" s="415"/>
      <c r="IR380" s="415"/>
      <c r="IS380" s="415"/>
      <c r="IT380" s="415"/>
      <c r="IU380" s="415"/>
      <c r="IV380" s="415"/>
      <c r="IW380" s="415"/>
    </row>
    <row r="381" ht="31.5" customHeight="1">
      <c r="A381" s="415"/>
      <c r="B381" s="84"/>
      <c r="C381" s="84"/>
      <c r="D381" s="467" t="s">
        <v>780</v>
      </c>
      <c r="E381" s="435">
        <v>1578600.0</v>
      </c>
      <c r="F381" s="468" t="s">
        <v>781</v>
      </c>
      <c r="G381" s="470">
        <v>1.127587511E9</v>
      </c>
      <c r="H381" s="461" t="s">
        <v>782</v>
      </c>
      <c r="I381" s="456" t="s">
        <v>783</v>
      </c>
      <c r="J381" s="463" t="s">
        <v>18</v>
      </c>
      <c r="K381" s="461" t="s">
        <v>18</v>
      </c>
      <c r="L381" s="463" t="s">
        <v>18</v>
      </c>
      <c r="M381" s="461" t="s">
        <v>779</v>
      </c>
      <c r="N381" s="462">
        <v>1578600.0</v>
      </c>
      <c r="O381" s="466">
        <v>0.0</v>
      </c>
      <c r="P381" s="462">
        <v>0.0</v>
      </c>
      <c r="Q381" s="466">
        <v>0.0</v>
      </c>
      <c r="R381" s="462">
        <v>0.0</v>
      </c>
      <c r="S381" s="427">
        <f t="shared" si="7"/>
        <v>50330935.88</v>
      </c>
      <c r="T381" s="144"/>
      <c r="U381" s="429"/>
      <c r="V381" s="415"/>
      <c r="W381" s="415"/>
      <c r="X381" s="415"/>
      <c r="Y381" s="415"/>
      <c r="Z381" s="415"/>
      <c r="AA381" s="415"/>
      <c r="AB381" s="415"/>
      <c r="AC381" s="415"/>
      <c r="AD381" s="415"/>
      <c r="AE381" s="415"/>
      <c r="AF381" s="415"/>
      <c r="AG381" s="415"/>
      <c r="AH381" s="415"/>
      <c r="AI381" s="415"/>
      <c r="AJ381" s="415"/>
      <c r="AK381" s="415"/>
      <c r="AL381" s="415"/>
      <c r="AM381" s="415"/>
      <c r="AN381" s="415"/>
      <c r="AO381" s="415"/>
      <c r="AP381" s="415"/>
      <c r="AQ381" s="415"/>
      <c r="AR381" s="415"/>
      <c r="AS381" s="415"/>
      <c r="AT381" s="415"/>
      <c r="AU381" s="415"/>
      <c r="AV381" s="415"/>
      <c r="AW381" s="415"/>
      <c r="AX381" s="415"/>
      <c r="AY381" s="415"/>
      <c r="AZ381" s="415"/>
      <c r="BA381" s="415"/>
      <c r="BB381" s="415"/>
      <c r="BC381" s="415"/>
      <c r="BD381" s="415"/>
      <c r="BE381" s="415"/>
      <c r="BF381" s="415"/>
      <c r="BG381" s="415"/>
      <c r="BH381" s="415"/>
      <c r="BI381" s="415"/>
      <c r="BJ381" s="415"/>
      <c r="BK381" s="415"/>
      <c r="BL381" s="415"/>
      <c r="BM381" s="415"/>
      <c r="BN381" s="415"/>
      <c r="BO381" s="415"/>
      <c r="BP381" s="415"/>
      <c r="BQ381" s="415"/>
      <c r="BR381" s="415"/>
      <c r="BS381" s="415"/>
      <c r="BT381" s="415"/>
      <c r="BU381" s="415"/>
      <c r="BV381" s="415"/>
      <c r="BW381" s="415"/>
      <c r="BX381" s="415"/>
      <c r="BY381" s="415"/>
      <c r="BZ381" s="415"/>
      <c r="CA381" s="415"/>
      <c r="CB381" s="415"/>
      <c r="CC381" s="415"/>
      <c r="CD381" s="415"/>
      <c r="CE381" s="415"/>
      <c r="CF381" s="415"/>
      <c r="CG381" s="415"/>
      <c r="CH381" s="415"/>
      <c r="CI381" s="415"/>
      <c r="CJ381" s="415"/>
      <c r="CK381" s="415"/>
      <c r="CL381" s="415"/>
      <c r="CM381" s="415"/>
      <c r="CN381" s="415"/>
      <c r="CO381" s="415"/>
      <c r="CP381" s="415"/>
      <c r="CQ381" s="415"/>
      <c r="CR381" s="415"/>
      <c r="CS381" s="415"/>
      <c r="CT381" s="415"/>
      <c r="CU381" s="415"/>
      <c r="CV381" s="415"/>
      <c r="CW381" s="415"/>
      <c r="CX381" s="415"/>
      <c r="CY381" s="415"/>
      <c r="CZ381" s="415"/>
      <c r="DA381" s="415"/>
      <c r="DB381" s="415"/>
      <c r="DC381" s="415"/>
      <c r="DD381" s="415"/>
      <c r="DE381" s="415"/>
      <c r="DF381" s="415"/>
      <c r="DG381" s="415"/>
      <c r="DH381" s="415"/>
      <c r="DI381" s="415"/>
      <c r="DJ381" s="415"/>
      <c r="DK381" s="415"/>
      <c r="DL381" s="415"/>
      <c r="DM381" s="415"/>
      <c r="DN381" s="415"/>
      <c r="DO381" s="415"/>
      <c r="DP381" s="415"/>
      <c r="DQ381" s="415"/>
      <c r="DR381" s="415"/>
      <c r="DS381" s="415"/>
      <c r="DT381" s="415"/>
      <c r="DU381" s="415"/>
      <c r="DV381" s="415"/>
      <c r="DW381" s="415"/>
      <c r="DX381" s="415"/>
      <c r="DY381" s="415"/>
      <c r="DZ381" s="415"/>
      <c r="EA381" s="415"/>
      <c r="EB381" s="415"/>
      <c r="EC381" s="415"/>
      <c r="ED381" s="415"/>
      <c r="EE381" s="415"/>
      <c r="EF381" s="415"/>
      <c r="EG381" s="415"/>
      <c r="EH381" s="415"/>
      <c r="EI381" s="415"/>
      <c r="EJ381" s="415"/>
      <c r="EK381" s="415"/>
      <c r="EL381" s="415"/>
      <c r="EM381" s="415"/>
      <c r="EN381" s="415"/>
      <c r="EO381" s="415"/>
      <c r="EP381" s="415"/>
      <c r="EQ381" s="415"/>
      <c r="ER381" s="415"/>
      <c r="ES381" s="415"/>
      <c r="ET381" s="415"/>
      <c r="EU381" s="415"/>
      <c r="EV381" s="415"/>
      <c r="EW381" s="415"/>
      <c r="EX381" s="415"/>
      <c r="EY381" s="415"/>
      <c r="EZ381" s="415"/>
      <c r="FA381" s="415"/>
      <c r="FB381" s="415"/>
      <c r="FC381" s="415"/>
      <c r="FD381" s="415"/>
      <c r="FE381" s="415"/>
      <c r="FF381" s="415"/>
      <c r="FG381" s="415"/>
      <c r="FH381" s="415"/>
      <c r="FI381" s="415"/>
      <c r="FJ381" s="415"/>
      <c r="FK381" s="415"/>
      <c r="FL381" s="415"/>
      <c r="FM381" s="415"/>
      <c r="FN381" s="415"/>
      <c r="FO381" s="415"/>
      <c r="FP381" s="415"/>
      <c r="FQ381" s="415"/>
      <c r="FR381" s="415"/>
      <c r="FS381" s="415"/>
      <c r="FT381" s="415"/>
      <c r="FU381" s="415"/>
      <c r="FV381" s="415"/>
      <c r="FW381" s="415"/>
      <c r="FX381" s="415"/>
      <c r="FY381" s="415"/>
      <c r="FZ381" s="415"/>
      <c r="GA381" s="415"/>
      <c r="GB381" s="415"/>
      <c r="GC381" s="415"/>
      <c r="GD381" s="415"/>
      <c r="GE381" s="415"/>
      <c r="GF381" s="415"/>
      <c r="GG381" s="415"/>
      <c r="GH381" s="415"/>
      <c r="GI381" s="415"/>
      <c r="GJ381" s="415"/>
      <c r="GK381" s="415"/>
      <c r="GL381" s="415"/>
      <c r="GM381" s="415"/>
      <c r="GN381" s="415"/>
      <c r="GO381" s="415"/>
      <c r="GP381" s="415"/>
      <c r="GQ381" s="415"/>
      <c r="GR381" s="415"/>
      <c r="GS381" s="415"/>
      <c r="GT381" s="415"/>
      <c r="GU381" s="415"/>
      <c r="GV381" s="415"/>
      <c r="GW381" s="415"/>
      <c r="GX381" s="415"/>
      <c r="GY381" s="415"/>
      <c r="GZ381" s="415"/>
      <c r="HA381" s="415"/>
      <c r="HB381" s="415"/>
      <c r="HC381" s="415"/>
      <c r="HD381" s="415"/>
      <c r="HE381" s="415"/>
      <c r="HF381" s="415"/>
      <c r="HG381" s="415"/>
      <c r="HH381" s="415"/>
      <c r="HI381" s="415"/>
      <c r="HJ381" s="415"/>
      <c r="HK381" s="415"/>
      <c r="HL381" s="415"/>
      <c r="HM381" s="415"/>
      <c r="HN381" s="415"/>
      <c r="HO381" s="415"/>
      <c r="HP381" s="415"/>
      <c r="HQ381" s="415"/>
      <c r="HR381" s="415"/>
      <c r="HS381" s="415"/>
      <c r="HT381" s="415"/>
      <c r="HU381" s="415"/>
      <c r="HV381" s="415"/>
      <c r="HW381" s="415"/>
      <c r="HX381" s="415"/>
      <c r="HY381" s="415"/>
      <c r="HZ381" s="415"/>
      <c r="IA381" s="415"/>
      <c r="IB381" s="415"/>
      <c r="IC381" s="415"/>
      <c r="ID381" s="415"/>
      <c r="IE381" s="415"/>
      <c r="IF381" s="415"/>
      <c r="IG381" s="415"/>
      <c r="IH381" s="415"/>
      <c r="II381" s="415"/>
      <c r="IJ381" s="415"/>
      <c r="IK381" s="415"/>
      <c r="IL381" s="415"/>
      <c r="IM381" s="415"/>
      <c r="IN381" s="415"/>
      <c r="IO381" s="415"/>
      <c r="IP381" s="415"/>
      <c r="IQ381" s="415"/>
      <c r="IR381" s="415"/>
      <c r="IS381" s="415"/>
      <c r="IT381" s="415"/>
      <c r="IU381" s="415"/>
      <c r="IV381" s="415"/>
      <c r="IW381" s="415"/>
    </row>
    <row r="382" ht="31.5" customHeight="1">
      <c r="A382" s="415"/>
      <c r="B382" s="84"/>
      <c r="C382" s="84"/>
      <c r="D382" s="467" t="s">
        <v>784</v>
      </c>
      <c r="E382" s="435">
        <v>1830000.0</v>
      </c>
      <c r="F382" s="468" t="s">
        <v>785</v>
      </c>
      <c r="G382" s="471">
        <v>1.018421052E9</v>
      </c>
      <c r="H382" s="461" t="s">
        <v>786</v>
      </c>
      <c r="I382" s="469" t="s">
        <v>787</v>
      </c>
      <c r="J382" s="463" t="s">
        <v>18</v>
      </c>
      <c r="K382" s="461" t="s">
        <v>18</v>
      </c>
      <c r="L382" s="463" t="s">
        <v>18</v>
      </c>
      <c r="M382" s="461" t="s">
        <v>779</v>
      </c>
      <c r="N382" s="462">
        <v>1830000.0</v>
      </c>
      <c r="O382" s="466">
        <v>0.0</v>
      </c>
      <c r="P382" s="462">
        <v>0.0</v>
      </c>
      <c r="Q382" s="466">
        <v>0.0</v>
      </c>
      <c r="R382" s="462">
        <v>0.0</v>
      </c>
      <c r="S382" s="427">
        <f t="shared" si="7"/>
        <v>48500935.88</v>
      </c>
      <c r="T382" s="144"/>
      <c r="U382" s="429"/>
      <c r="V382" s="415"/>
      <c r="W382" s="415"/>
      <c r="X382" s="415"/>
      <c r="Y382" s="415"/>
      <c r="Z382" s="415"/>
      <c r="AA382" s="415"/>
      <c r="AB382" s="415"/>
      <c r="AC382" s="415"/>
      <c r="AD382" s="415"/>
      <c r="AE382" s="415"/>
      <c r="AF382" s="415"/>
      <c r="AG382" s="415"/>
      <c r="AH382" s="415"/>
      <c r="AI382" s="415"/>
      <c r="AJ382" s="415"/>
      <c r="AK382" s="415"/>
      <c r="AL382" s="415"/>
      <c r="AM382" s="415"/>
      <c r="AN382" s="415"/>
      <c r="AO382" s="415"/>
      <c r="AP382" s="415"/>
      <c r="AQ382" s="415"/>
      <c r="AR382" s="415"/>
      <c r="AS382" s="415"/>
      <c r="AT382" s="415"/>
      <c r="AU382" s="415"/>
      <c r="AV382" s="415"/>
      <c r="AW382" s="415"/>
      <c r="AX382" s="415"/>
      <c r="AY382" s="415"/>
      <c r="AZ382" s="415"/>
      <c r="BA382" s="415"/>
      <c r="BB382" s="415"/>
      <c r="BC382" s="415"/>
      <c r="BD382" s="415"/>
      <c r="BE382" s="415"/>
      <c r="BF382" s="415"/>
      <c r="BG382" s="415"/>
      <c r="BH382" s="415"/>
      <c r="BI382" s="415"/>
      <c r="BJ382" s="415"/>
      <c r="BK382" s="415"/>
      <c r="BL382" s="415"/>
      <c r="BM382" s="415"/>
      <c r="BN382" s="415"/>
      <c r="BO382" s="415"/>
      <c r="BP382" s="415"/>
      <c r="BQ382" s="415"/>
      <c r="BR382" s="415"/>
      <c r="BS382" s="415"/>
      <c r="BT382" s="415"/>
      <c r="BU382" s="415"/>
      <c r="BV382" s="415"/>
      <c r="BW382" s="415"/>
      <c r="BX382" s="415"/>
      <c r="BY382" s="415"/>
      <c r="BZ382" s="415"/>
      <c r="CA382" s="415"/>
      <c r="CB382" s="415"/>
      <c r="CC382" s="415"/>
      <c r="CD382" s="415"/>
      <c r="CE382" s="415"/>
      <c r="CF382" s="415"/>
      <c r="CG382" s="415"/>
      <c r="CH382" s="415"/>
      <c r="CI382" s="415"/>
      <c r="CJ382" s="415"/>
      <c r="CK382" s="415"/>
      <c r="CL382" s="415"/>
      <c r="CM382" s="415"/>
      <c r="CN382" s="415"/>
      <c r="CO382" s="415"/>
      <c r="CP382" s="415"/>
      <c r="CQ382" s="415"/>
      <c r="CR382" s="415"/>
      <c r="CS382" s="415"/>
      <c r="CT382" s="415"/>
      <c r="CU382" s="415"/>
      <c r="CV382" s="415"/>
      <c r="CW382" s="415"/>
      <c r="CX382" s="415"/>
      <c r="CY382" s="415"/>
      <c r="CZ382" s="415"/>
      <c r="DA382" s="415"/>
      <c r="DB382" s="415"/>
      <c r="DC382" s="415"/>
      <c r="DD382" s="415"/>
      <c r="DE382" s="415"/>
      <c r="DF382" s="415"/>
      <c r="DG382" s="415"/>
      <c r="DH382" s="415"/>
      <c r="DI382" s="415"/>
      <c r="DJ382" s="415"/>
      <c r="DK382" s="415"/>
      <c r="DL382" s="415"/>
      <c r="DM382" s="415"/>
      <c r="DN382" s="415"/>
      <c r="DO382" s="415"/>
      <c r="DP382" s="415"/>
      <c r="DQ382" s="415"/>
      <c r="DR382" s="415"/>
      <c r="DS382" s="415"/>
      <c r="DT382" s="415"/>
      <c r="DU382" s="415"/>
      <c r="DV382" s="415"/>
      <c r="DW382" s="415"/>
      <c r="DX382" s="415"/>
      <c r="DY382" s="415"/>
      <c r="DZ382" s="415"/>
      <c r="EA382" s="415"/>
      <c r="EB382" s="415"/>
      <c r="EC382" s="415"/>
      <c r="ED382" s="415"/>
      <c r="EE382" s="415"/>
      <c r="EF382" s="415"/>
      <c r="EG382" s="415"/>
      <c r="EH382" s="415"/>
      <c r="EI382" s="415"/>
      <c r="EJ382" s="415"/>
      <c r="EK382" s="415"/>
      <c r="EL382" s="415"/>
      <c r="EM382" s="415"/>
      <c r="EN382" s="415"/>
      <c r="EO382" s="415"/>
      <c r="EP382" s="415"/>
      <c r="EQ382" s="415"/>
      <c r="ER382" s="415"/>
      <c r="ES382" s="415"/>
      <c r="ET382" s="415"/>
      <c r="EU382" s="415"/>
      <c r="EV382" s="415"/>
      <c r="EW382" s="415"/>
      <c r="EX382" s="415"/>
      <c r="EY382" s="415"/>
      <c r="EZ382" s="415"/>
      <c r="FA382" s="415"/>
      <c r="FB382" s="415"/>
      <c r="FC382" s="415"/>
      <c r="FD382" s="415"/>
      <c r="FE382" s="415"/>
      <c r="FF382" s="415"/>
      <c r="FG382" s="415"/>
      <c r="FH382" s="415"/>
      <c r="FI382" s="415"/>
      <c r="FJ382" s="415"/>
      <c r="FK382" s="415"/>
      <c r="FL382" s="415"/>
      <c r="FM382" s="415"/>
      <c r="FN382" s="415"/>
      <c r="FO382" s="415"/>
      <c r="FP382" s="415"/>
      <c r="FQ382" s="415"/>
      <c r="FR382" s="415"/>
      <c r="FS382" s="415"/>
      <c r="FT382" s="415"/>
      <c r="FU382" s="415"/>
      <c r="FV382" s="415"/>
      <c r="FW382" s="415"/>
      <c r="FX382" s="415"/>
      <c r="FY382" s="415"/>
      <c r="FZ382" s="415"/>
      <c r="GA382" s="415"/>
      <c r="GB382" s="415"/>
      <c r="GC382" s="415"/>
      <c r="GD382" s="415"/>
      <c r="GE382" s="415"/>
      <c r="GF382" s="415"/>
      <c r="GG382" s="415"/>
      <c r="GH382" s="415"/>
      <c r="GI382" s="415"/>
      <c r="GJ382" s="415"/>
      <c r="GK382" s="415"/>
      <c r="GL382" s="415"/>
      <c r="GM382" s="415"/>
      <c r="GN382" s="415"/>
      <c r="GO382" s="415"/>
      <c r="GP382" s="415"/>
      <c r="GQ382" s="415"/>
      <c r="GR382" s="415"/>
      <c r="GS382" s="415"/>
      <c r="GT382" s="415"/>
      <c r="GU382" s="415"/>
      <c r="GV382" s="415"/>
      <c r="GW382" s="415"/>
      <c r="GX382" s="415"/>
      <c r="GY382" s="415"/>
      <c r="GZ382" s="415"/>
      <c r="HA382" s="415"/>
      <c r="HB382" s="415"/>
      <c r="HC382" s="415"/>
      <c r="HD382" s="415"/>
      <c r="HE382" s="415"/>
      <c r="HF382" s="415"/>
      <c r="HG382" s="415"/>
      <c r="HH382" s="415"/>
      <c r="HI382" s="415"/>
      <c r="HJ382" s="415"/>
      <c r="HK382" s="415"/>
      <c r="HL382" s="415"/>
      <c r="HM382" s="415"/>
      <c r="HN382" s="415"/>
      <c r="HO382" s="415"/>
      <c r="HP382" s="415"/>
      <c r="HQ382" s="415"/>
      <c r="HR382" s="415"/>
      <c r="HS382" s="415"/>
      <c r="HT382" s="415"/>
      <c r="HU382" s="415"/>
      <c r="HV382" s="415"/>
      <c r="HW382" s="415"/>
      <c r="HX382" s="415"/>
      <c r="HY382" s="415"/>
      <c r="HZ382" s="415"/>
      <c r="IA382" s="415"/>
      <c r="IB382" s="415"/>
      <c r="IC382" s="415"/>
      <c r="ID382" s="415"/>
      <c r="IE382" s="415"/>
      <c r="IF382" s="415"/>
      <c r="IG382" s="415"/>
      <c r="IH382" s="415"/>
      <c r="II382" s="415"/>
      <c r="IJ382" s="415"/>
      <c r="IK382" s="415"/>
      <c r="IL382" s="415"/>
      <c r="IM382" s="415"/>
      <c r="IN382" s="415"/>
      <c r="IO382" s="415"/>
      <c r="IP382" s="415"/>
      <c r="IQ382" s="415"/>
      <c r="IR382" s="415"/>
      <c r="IS382" s="415"/>
      <c r="IT382" s="415"/>
      <c r="IU382" s="415"/>
      <c r="IV382" s="415"/>
      <c r="IW382" s="415"/>
    </row>
    <row r="383" ht="31.5" customHeight="1">
      <c r="A383" s="415"/>
      <c r="B383" s="84"/>
      <c r="C383" s="84"/>
      <c r="D383" s="467" t="s">
        <v>788</v>
      </c>
      <c r="E383" s="435">
        <v>1577700.0</v>
      </c>
      <c r="F383" s="468" t="s">
        <v>789</v>
      </c>
      <c r="G383" s="472">
        <v>8.0041968E7</v>
      </c>
      <c r="H383" s="461" t="s">
        <v>790</v>
      </c>
      <c r="I383" s="469" t="s">
        <v>791</v>
      </c>
      <c r="J383" s="463" t="s">
        <v>18</v>
      </c>
      <c r="K383" s="461" t="s">
        <v>18</v>
      </c>
      <c r="L383" s="463" t="s">
        <v>18</v>
      </c>
      <c r="M383" s="461" t="s">
        <v>779</v>
      </c>
      <c r="N383" s="473">
        <v>1577700.0</v>
      </c>
      <c r="O383" s="466">
        <v>0.0</v>
      </c>
      <c r="P383" s="462">
        <v>0.0</v>
      </c>
      <c r="Q383" s="466">
        <v>0.0</v>
      </c>
      <c r="R383" s="462">
        <v>0.0</v>
      </c>
      <c r="S383" s="427">
        <f t="shared" si="7"/>
        <v>46923235.88</v>
      </c>
      <c r="T383" s="144"/>
      <c r="U383" s="429"/>
      <c r="V383" s="415"/>
      <c r="W383" s="415"/>
      <c r="X383" s="415"/>
      <c r="Y383" s="415"/>
      <c r="Z383" s="415"/>
      <c r="AA383" s="415"/>
      <c r="AB383" s="415"/>
      <c r="AC383" s="415"/>
      <c r="AD383" s="415"/>
      <c r="AE383" s="415"/>
      <c r="AF383" s="415"/>
      <c r="AG383" s="415"/>
      <c r="AH383" s="415"/>
      <c r="AI383" s="415"/>
      <c r="AJ383" s="415"/>
      <c r="AK383" s="415"/>
      <c r="AL383" s="415"/>
      <c r="AM383" s="415"/>
      <c r="AN383" s="415"/>
      <c r="AO383" s="415"/>
      <c r="AP383" s="415"/>
      <c r="AQ383" s="415"/>
      <c r="AR383" s="415"/>
      <c r="AS383" s="415"/>
      <c r="AT383" s="415"/>
      <c r="AU383" s="415"/>
      <c r="AV383" s="415"/>
      <c r="AW383" s="415"/>
      <c r="AX383" s="415"/>
      <c r="AY383" s="415"/>
      <c r="AZ383" s="415"/>
      <c r="BA383" s="415"/>
      <c r="BB383" s="415"/>
      <c r="BC383" s="415"/>
      <c r="BD383" s="415"/>
      <c r="BE383" s="415"/>
      <c r="BF383" s="415"/>
      <c r="BG383" s="415"/>
      <c r="BH383" s="415"/>
      <c r="BI383" s="415"/>
      <c r="BJ383" s="415"/>
      <c r="BK383" s="415"/>
      <c r="BL383" s="415"/>
      <c r="BM383" s="415"/>
      <c r="BN383" s="415"/>
      <c r="BO383" s="415"/>
      <c r="BP383" s="415"/>
      <c r="BQ383" s="415"/>
      <c r="BR383" s="415"/>
      <c r="BS383" s="415"/>
      <c r="BT383" s="415"/>
      <c r="BU383" s="415"/>
      <c r="BV383" s="415"/>
      <c r="BW383" s="415"/>
      <c r="BX383" s="415"/>
      <c r="BY383" s="415"/>
      <c r="BZ383" s="415"/>
      <c r="CA383" s="415"/>
      <c r="CB383" s="415"/>
      <c r="CC383" s="415"/>
      <c r="CD383" s="415"/>
      <c r="CE383" s="415"/>
      <c r="CF383" s="415"/>
      <c r="CG383" s="415"/>
      <c r="CH383" s="415"/>
      <c r="CI383" s="415"/>
      <c r="CJ383" s="415"/>
      <c r="CK383" s="415"/>
      <c r="CL383" s="415"/>
      <c r="CM383" s="415"/>
      <c r="CN383" s="415"/>
      <c r="CO383" s="415"/>
      <c r="CP383" s="415"/>
      <c r="CQ383" s="415"/>
      <c r="CR383" s="415"/>
      <c r="CS383" s="415"/>
      <c r="CT383" s="415"/>
      <c r="CU383" s="415"/>
      <c r="CV383" s="415"/>
      <c r="CW383" s="415"/>
      <c r="CX383" s="415"/>
      <c r="CY383" s="415"/>
      <c r="CZ383" s="415"/>
      <c r="DA383" s="415"/>
      <c r="DB383" s="415"/>
      <c r="DC383" s="415"/>
      <c r="DD383" s="415"/>
      <c r="DE383" s="415"/>
      <c r="DF383" s="415"/>
      <c r="DG383" s="415"/>
      <c r="DH383" s="415"/>
      <c r="DI383" s="415"/>
      <c r="DJ383" s="415"/>
      <c r="DK383" s="415"/>
      <c r="DL383" s="415"/>
      <c r="DM383" s="415"/>
      <c r="DN383" s="415"/>
      <c r="DO383" s="415"/>
      <c r="DP383" s="415"/>
      <c r="DQ383" s="415"/>
      <c r="DR383" s="415"/>
      <c r="DS383" s="415"/>
      <c r="DT383" s="415"/>
      <c r="DU383" s="415"/>
      <c r="DV383" s="415"/>
      <c r="DW383" s="415"/>
      <c r="DX383" s="415"/>
      <c r="DY383" s="415"/>
      <c r="DZ383" s="415"/>
      <c r="EA383" s="415"/>
      <c r="EB383" s="415"/>
      <c r="EC383" s="415"/>
      <c r="ED383" s="415"/>
      <c r="EE383" s="415"/>
      <c r="EF383" s="415"/>
      <c r="EG383" s="415"/>
      <c r="EH383" s="415"/>
      <c r="EI383" s="415"/>
      <c r="EJ383" s="415"/>
      <c r="EK383" s="415"/>
      <c r="EL383" s="415"/>
      <c r="EM383" s="415"/>
      <c r="EN383" s="415"/>
      <c r="EO383" s="415"/>
      <c r="EP383" s="415"/>
      <c r="EQ383" s="415"/>
      <c r="ER383" s="415"/>
      <c r="ES383" s="415"/>
      <c r="ET383" s="415"/>
      <c r="EU383" s="415"/>
      <c r="EV383" s="415"/>
      <c r="EW383" s="415"/>
      <c r="EX383" s="415"/>
      <c r="EY383" s="415"/>
      <c r="EZ383" s="415"/>
      <c r="FA383" s="415"/>
      <c r="FB383" s="415"/>
      <c r="FC383" s="415"/>
      <c r="FD383" s="415"/>
      <c r="FE383" s="415"/>
      <c r="FF383" s="415"/>
      <c r="FG383" s="415"/>
      <c r="FH383" s="415"/>
      <c r="FI383" s="415"/>
      <c r="FJ383" s="415"/>
      <c r="FK383" s="415"/>
      <c r="FL383" s="415"/>
      <c r="FM383" s="415"/>
      <c r="FN383" s="415"/>
      <c r="FO383" s="415"/>
      <c r="FP383" s="415"/>
      <c r="FQ383" s="415"/>
      <c r="FR383" s="415"/>
      <c r="FS383" s="415"/>
      <c r="FT383" s="415"/>
      <c r="FU383" s="415"/>
      <c r="FV383" s="415"/>
      <c r="FW383" s="415"/>
      <c r="FX383" s="415"/>
      <c r="FY383" s="415"/>
      <c r="FZ383" s="415"/>
      <c r="GA383" s="415"/>
      <c r="GB383" s="415"/>
      <c r="GC383" s="415"/>
      <c r="GD383" s="415"/>
      <c r="GE383" s="415"/>
      <c r="GF383" s="415"/>
      <c r="GG383" s="415"/>
      <c r="GH383" s="415"/>
      <c r="GI383" s="415"/>
      <c r="GJ383" s="415"/>
      <c r="GK383" s="415"/>
      <c r="GL383" s="415"/>
      <c r="GM383" s="415"/>
      <c r="GN383" s="415"/>
      <c r="GO383" s="415"/>
      <c r="GP383" s="415"/>
      <c r="GQ383" s="415"/>
      <c r="GR383" s="415"/>
      <c r="GS383" s="415"/>
      <c r="GT383" s="415"/>
      <c r="GU383" s="415"/>
      <c r="GV383" s="415"/>
      <c r="GW383" s="415"/>
      <c r="GX383" s="415"/>
      <c r="GY383" s="415"/>
      <c r="GZ383" s="415"/>
      <c r="HA383" s="415"/>
      <c r="HB383" s="415"/>
      <c r="HC383" s="415"/>
      <c r="HD383" s="415"/>
      <c r="HE383" s="415"/>
      <c r="HF383" s="415"/>
      <c r="HG383" s="415"/>
      <c r="HH383" s="415"/>
      <c r="HI383" s="415"/>
      <c r="HJ383" s="415"/>
      <c r="HK383" s="415"/>
      <c r="HL383" s="415"/>
      <c r="HM383" s="415"/>
      <c r="HN383" s="415"/>
      <c r="HO383" s="415"/>
      <c r="HP383" s="415"/>
      <c r="HQ383" s="415"/>
      <c r="HR383" s="415"/>
      <c r="HS383" s="415"/>
      <c r="HT383" s="415"/>
      <c r="HU383" s="415"/>
      <c r="HV383" s="415"/>
      <c r="HW383" s="415"/>
      <c r="HX383" s="415"/>
      <c r="HY383" s="415"/>
      <c r="HZ383" s="415"/>
      <c r="IA383" s="415"/>
      <c r="IB383" s="415"/>
      <c r="IC383" s="415"/>
      <c r="ID383" s="415"/>
      <c r="IE383" s="415"/>
      <c r="IF383" s="415"/>
      <c r="IG383" s="415"/>
      <c r="IH383" s="415"/>
      <c r="II383" s="415"/>
      <c r="IJ383" s="415"/>
      <c r="IK383" s="415"/>
      <c r="IL383" s="415"/>
      <c r="IM383" s="415"/>
      <c r="IN383" s="415"/>
      <c r="IO383" s="415"/>
      <c r="IP383" s="415"/>
      <c r="IQ383" s="415"/>
      <c r="IR383" s="415"/>
      <c r="IS383" s="415"/>
      <c r="IT383" s="415"/>
      <c r="IU383" s="415"/>
      <c r="IV383" s="415"/>
      <c r="IW383" s="415"/>
    </row>
    <row r="384" ht="31.5" customHeight="1">
      <c r="A384" s="415"/>
      <c r="B384" s="84"/>
      <c r="C384" s="84"/>
      <c r="D384" s="467" t="s">
        <v>792</v>
      </c>
      <c r="E384" s="435">
        <v>4743690.3</v>
      </c>
      <c r="F384" s="468" t="s">
        <v>793</v>
      </c>
      <c r="G384" s="434"/>
      <c r="H384" s="461" t="s">
        <v>794</v>
      </c>
      <c r="I384" s="469" t="s">
        <v>795</v>
      </c>
      <c r="J384" s="463" t="s">
        <v>18</v>
      </c>
      <c r="K384" s="461" t="s">
        <v>18</v>
      </c>
      <c r="L384" s="463" t="s">
        <v>18</v>
      </c>
      <c r="M384" s="461" t="s">
        <v>779</v>
      </c>
      <c r="N384" s="462">
        <v>4743690.3</v>
      </c>
      <c r="O384" s="466">
        <v>0.0</v>
      </c>
      <c r="P384" s="462">
        <v>0.0</v>
      </c>
      <c r="Q384" s="466">
        <v>0.0</v>
      </c>
      <c r="R384" s="462">
        <v>0.0</v>
      </c>
      <c r="S384" s="427">
        <f t="shared" si="7"/>
        <v>42179545.58</v>
      </c>
      <c r="T384" s="144"/>
      <c r="U384" s="429"/>
      <c r="V384" s="415"/>
      <c r="W384" s="415"/>
      <c r="X384" s="415"/>
      <c r="Y384" s="415"/>
      <c r="Z384" s="415"/>
      <c r="AA384" s="415"/>
      <c r="AB384" s="415"/>
      <c r="AC384" s="415"/>
      <c r="AD384" s="415"/>
      <c r="AE384" s="415"/>
      <c r="AF384" s="415"/>
      <c r="AG384" s="415"/>
      <c r="AH384" s="415"/>
      <c r="AI384" s="415"/>
      <c r="AJ384" s="415"/>
      <c r="AK384" s="415"/>
      <c r="AL384" s="415"/>
      <c r="AM384" s="415"/>
      <c r="AN384" s="415"/>
      <c r="AO384" s="415"/>
      <c r="AP384" s="415"/>
      <c r="AQ384" s="415"/>
      <c r="AR384" s="415"/>
      <c r="AS384" s="415"/>
      <c r="AT384" s="415"/>
      <c r="AU384" s="415"/>
      <c r="AV384" s="415"/>
      <c r="AW384" s="415"/>
      <c r="AX384" s="415"/>
      <c r="AY384" s="415"/>
      <c r="AZ384" s="415"/>
      <c r="BA384" s="415"/>
      <c r="BB384" s="415"/>
      <c r="BC384" s="415"/>
      <c r="BD384" s="415"/>
      <c r="BE384" s="415"/>
      <c r="BF384" s="415"/>
      <c r="BG384" s="415"/>
      <c r="BH384" s="415"/>
      <c r="BI384" s="415"/>
      <c r="BJ384" s="415"/>
      <c r="BK384" s="415"/>
      <c r="BL384" s="415"/>
      <c r="BM384" s="415"/>
      <c r="BN384" s="415"/>
      <c r="BO384" s="415"/>
      <c r="BP384" s="415"/>
      <c r="BQ384" s="415"/>
      <c r="BR384" s="415"/>
      <c r="BS384" s="415"/>
      <c r="BT384" s="415"/>
      <c r="BU384" s="415"/>
      <c r="BV384" s="415"/>
      <c r="BW384" s="415"/>
      <c r="BX384" s="415"/>
      <c r="BY384" s="415"/>
      <c r="BZ384" s="415"/>
      <c r="CA384" s="415"/>
      <c r="CB384" s="415"/>
      <c r="CC384" s="415"/>
      <c r="CD384" s="415"/>
      <c r="CE384" s="415"/>
      <c r="CF384" s="415"/>
      <c r="CG384" s="415"/>
      <c r="CH384" s="415"/>
      <c r="CI384" s="415"/>
      <c r="CJ384" s="415"/>
      <c r="CK384" s="415"/>
      <c r="CL384" s="415"/>
      <c r="CM384" s="415"/>
      <c r="CN384" s="415"/>
      <c r="CO384" s="415"/>
      <c r="CP384" s="415"/>
      <c r="CQ384" s="415"/>
      <c r="CR384" s="415"/>
      <c r="CS384" s="415"/>
      <c r="CT384" s="415"/>
      <c r="CU384" s="415"/>
      <c r="CV384" s="415"/>
      <c r="CW384" s="415"/>
      <c r="CX384" s="415"/>
      <c r="CY384" s="415"/>
      <c r="CZ384" s="415"/>
      <c r="DA384" s="415"/>
      <c r="DB384" s="415"/>
      <c r="DC384" s="415"/>
      <c r="DD384" s="415"/>
      <c r="DE384" s="415"/>
      <c r="DF384" s="415"/>
      <c r="DG384" s="415"/>
      <c r="DH384" s="415"/>
      <c r="DI384" s="415"/>
      <c r="DJ384" s="415"/>
      <c r="DK384" s="415"/>
      <c r="DL384" s="415"/>
      <c r="DM384" s="415"/>
      <c r="DN384" s="415"/>
      <c r="DO384" s="415"/>
      <c r="DP384" s="415"/>
      <c r="DQ384" s="415"/>
      <c r="DR384" s="415"/>
      <c r="DS384" s="415"/>
      <c r="DT384" s="415"/>
      <c r="DU384" s="415"/>
      <c r="DV384" s="415"/>
      <c r="DW384" s="415"/>
      <c r="DX384" s="415"/>
      <c r="DY384" s="415"/>
      <c r="DZ384" s="415"/>
      <c r="EA384" s="415"/>
      <c r="EB384" s="415"/>
      <c r="EC384" s="415"/>
      <c r="ED384" s="415"/>
      <c r="EE384" s="415"/>
      <c r="EF384" s="415"/>
      <c r="EG384" s="415"/>
      <c r="EH384" s="415"/>
      <c r="EI384" s="415"/>
      <c r="EJ384" s="415"/>
      <c r="EK384" s="415"/>
      <c r="EL384" s="415"/>
      <c r="EM384" s="415"/>
      <c r="EN384" s="415"/>
      <c r="EO384" s="415"/>
      <c r="EP384" s="415"/>
      <c r="EQ384" s="415"/>
      <c r="ER384" s="415"/>
      <c r="ES384" s="415"/>
      <c r="ET384" s="415"/>
      <c r="EU384" s="415"/>
      <c r="EV384" s="415"/>
      <c r="EW384" s="415"/>
      <c r="EX384" s="415"/>
      <c r="EY384" s="415"/>
      <c r="EZ384" s="415"/>
      <c r="FA384" s="415"/>
      <c r="FB384" s="415"/>
      <c r="FC384" s="415"/>
      <c r="FD384" s="415"/>
      <c r="FE384" s="415"/>
      <c r="FF384" s="415"/>
      <c r="FG384" s="415"/>
      <c r="FH384" s="415"/>
      <c r="FI384" s="415"/>
      <c r="FJ384" s="415"/>
      <c r="FK384" s="415"/>
      <c r="FL384" s="415"/>
      <c r="FM384" s="415"/>
      <c r="FN384" s="415"/>
      <c r="FO384" s="415"/>
      <c r="FP384" s="415"/>
      <c r="FQ384" s="415"/>
      <c r="FR384" s="415"/>
      <c r="FS384" s="415"/>
      <c r="FT384" s="415"/>
      <c r="FU384" s="415"/>
      <c r="FV384" s="415"/>
      <c r="FW384" s="415"/>
      <c r="FX384" s="415"/>
      <c r="FY384" s="415"/>
      <c r="FZ384" s="415"/>
      <c r="GA384" s="415"/>
      <c r="GB384" s="415"/>
      <c r="GC384" s="415"/>
      <c r="GD384" s="415"/>
      <c r="GE384" s="415"/>
      <c r="GF384" s="415"/>
      <c r="GG384" s="415"/>
      <c r="GH384" s="415"/>
      <c r="GI384" s="415"/>
      <c r="GJ384" s="415"/>
      <c r="GK384" s="415"/>
      <c r="GL384" s="415"/>
      <c r="GM384" s="415"/>
      <c r="GN384" s="415"/>
      <c r="GO384" s="415"/>
      <c r="GP384" s="415"/>
      <c r="GQ384" s="415"/>
      <c r="GR384" s="415"/>
      <c r="GS384" s="415"/>
      <c r="GT384" s="415"/>
      <c r="GU384" s="415"/>
      <c r="GV384" s="415"/>
      <c r="GW384" s="415"/>
      <c r="GX384" s="415"/>
      <c r="GY384" s="415"/>
      <c r="GZ384" s="415"/>
      <c r="HA384" s="415"/>
      <c r="HB384" s="415"/>
      <c r="HC384" s="415"/>
      <c r="HD384" s="415"/>
      <c r="HE384" s="415"/>
      <c r="HF384" s="415"/>
      <c r="HG384" s="415"/>
      <c r="HH384" s="415"/>
      <c r="HI384" s="415"/>
      <c r="HJ384" s="415"/>
      <c r="HK384" s="415"/>
      <c r="HL384" s="415"/>
      <c r="HM384" s="415"/>
      <c r="HN384" s="415"/>
      <c r="HO384" s="415"/>
      <c r="HP384" s="415"/>
      <c r="HQ384" s="415"/>
      <c r="HR384" s="415"/>
      <c r="HS384" s="415"/>
      <c r="HT384" s="415"/>
      <c r="HU384" s="415"/>
      <c r="HV384" s="415"/>
      <c r="HW384" s="415"/>
      <c r="HX384" s="415"/>
      <c r="HY384" s="415"/>
      <c r="HZ384" s="415"/>
      <c r="IA384" s="415"/>
      <c r="IB384" s="415"/>
      <c r="IC384" s="415"/>
      <c r="ID384" s="415"/>
      <c r="IE384" s="415"/>
      <c r="IF384" s="415"/>
      <c r="IG384" s="415"/>
      <c r="IH384" s="415"/>
      <c r="II384" s="415"/>
      <c r="IJ384" s="415"/>
      <c r="IK384" s="415"/>
      <c r="IL384" s="415"/>
      <c r="IM384" s="415"/>
      <c r="IN384" s="415"/>
      <c r="IO384" s="415"/>
      <c r="IP384" s="415"/>
      <c r="IQ384" s="415"/>
      <c r="IR384" s="415"/>
      <c r="IS384" s="415"/>
      <c r="IT384" s="415"/>
      <c r="IU384" s="415"/>
      <c r="IV384" s="415"/>
      <c r="IW384" s="415"/>
    </row>
    <row r="385" ht="31.5" customHeight="1">
      <c r="A385" s="415"/>
      <c r="B385" s="84"/>
      <c r="C385" s="84"/>
      <c r="D385" s="474" t="s">
        <v>796</v>
      </c>
      <c r="E385" s="417">
        <v>8631878.4</v>
      </c>
      <c r="F385" s="468" t="s">
        <v>797</v>
      </c>
      <c r="G385" s="434"/>
      <c r="H385" s="461" t="s">
        <v>798</v>
      </c>
      <c r="I385" s="469" t="s">
        <v>795</v>
      </c>
      <c r="J385" s="463" t="s">
        <v>18</v>
      </c>
      <c r="K385" s="461" t="s">
        <v>18</v>
      </c>
      <c r="L385" s="463" t="s">
        <v>18</v>
      </c>
      <c r="M385" s="461" t="s">
        <v>779</v>
      </c>
      <c r="N385" s="462">
        <v>2877292.8</v>
      </c>
      <c r="O385" s="466">
        <v>0.0</v>
      </c>
      <c r="P385" s="462">
        <v>0.0</v>
      </c>
      <c r="Q385" s="466">
        <v>0.0</v>
      </c>
      <c r="R385" s="462">
        <v>0.0</v>
      </c>
      <c r="S385" s="427">
        <f t="shared" si="7"/>
        <v>39302252.78</v>
      </c>
      <c r="T385" s="144"/>
      <c r="U385" s="429"/>
      <c r="V385" s="415"/>
      <c r="W385" s="415"/>
      <c r="X385" s="415"/>
      <c r="Y385" s="415"/>
      <c r="Z385" s="415"/>
      <c r="AA385" s="415"/>
      <c r="AB385" s="415"/>
      <c r="AC385" s="415"/>
      <c r="AD385" s="415"/>
      <c r="AE385" s="415"/>
      <c r="AF385" s="415"/>
      <c r="AG385" s="415"/>
      <c r="AH385" s="415"/>
      <c r="AI385" s="415"/>
      <c r="AJ385" s="415"/>
      <c r="AK385" s="415"/>
      <c r="AL385" s="415"/>
      <c r="AM385" s="415"/>
      <c r="AN385" s="415"/>
      <c r="AO385" s="415"/>
      <c r="AP385" s="415"/>
      <c r="AQ385" s="415"/>
      <c r="AR385" s="415"/>
      <c r="AS385" s="415"/>
      <c r="AT385" s="415"/>
      <c r="AU385" s="415"/>
      <c r="AV385" s="415"/>
      <c r="AW385" s="415"/>
      <c r="AX385" s="415"/>
      <c r="AY385" s="415"/>
      <c r="AZ385" s="415"/>
      <c r="BA385" s="415"/>
      <c r="BB385" s="415"/>
      <c r="BC385" s="415"/>
      <c r="BD385" s="415"/>
      <c r="BE385" s="415"/>
      <c r="BF385" s="415"/>
      <c r="BG385" s="415"/>
      <c r="BH385" s="415"/>
      <c r="BI385" s="415"/>
      <c r="BJ385" s="415"/>
      <c r="BK385" s="415"/>
      <c r="BL385" s="415"/>
      <c r="BM385" s="415"/>
      <c r="BN385" s="415"/>
      <c r="BO385" s="415"/>
      <c r="BP385" s="415"/>
      <c r="BQ385" s="415"/>
      <c r="BR385" s="415"/>
      <c r="BS385" s="415"/>
      <c r="BT385" s="415"/>
      <c r="BU385" s="415"/>
      <c r="BV385" s="415"/>
      <c r="BW385" s="415"/>
      <c r="BX385" s="415"/>
      <c r="BY385" s="415"/>
      <c r="BZ385" s="415"/>
      <c r="CA385" s="415"/>
      <c r="CB385" s="415"/>
      <c r="CC385" s="415"/>
      <c r="CD385" s="415"/>
      <c r="CE385" s="415"/>
      <c r="CF385" s="415"/>
      <c r="CG385" s="415"/>
      <c r="CH385" s="415"/>
      <c r="CI385" s="415"/>
      <c r="CJ385" s="415"/>
      <c r="CK385" s="415"/>
      <c r="CL385" s="415"/>
      <c r="CM385" s="415"/>
      <c r="CN385" s="415"/>
      <c r="CO385" s="415"/>
      <c r="CP385" s="415"/>
      <c r="CQ385" s="415"/>
      <c r="CR385" s="415"/>
      <c r="CS385" s="415"/>
      <c r="CT385" s="415"/>
      <c r="CU385" s="415"/>
      <c r="CV385" s="415"/>
      <c r="CW385" s="415"/>
      <c r="CX385" s="415"/>
      <c r="CY385" s="415"/>
      <c r="CZ385" s="415"/>
      <c r="DA385" s="415"/>
      <c r="DB385" s="415"/>
      <c r="DC385" s="415"/>
      <c r="DD385" s="415"/>
      <c r="DE385" s="415"/>
      <c r="DF385" s="415"/>
      <c r="DG385" s="415"/>
      <c r="DH385" s="415"/>
      <c r="DI385" s="415"/>
      <c r="DJ385" s="415"/>
      <c r="DK385" s="415"/>
      <c r="DL385" s="415"/>
      <c r="DM385" s="415"/>
      <c r="DN385" s="415"/>
      <c r="DO385" s="415"/>
      <c r="DP385" s="415"/>
      <c r="DQ385" s="415"/>
      <c r="DR385" s="415"/>
      <c r="DS385" s="415"/>
      <c r="DT385" s="415"/>
      <c r="DU385" s="415"/>
      <c r="DV385" s="415"/>
      <c r="DW385" s="415"/>
      <c r="DX385" s="415"/>
      <c r="DY385" s="415"/>
      <c r="DZ385" s="415"/>
      <c r="EA385" s="415"/>
      <c r="EB385" s="415"/>
      <c r="EC385" s="415"/>
      <c r="ED385" s="415"/>
      <c r="EE385" s="415"/>
      <c r="EF385" s="415"/>
      <c r="EG385" s="415"/>
      <c r="EH385" s="415"/>
      <c r="EI385" s="415"/>
      <c r="EJ385" s="415"/>
      <c r="EK385" s="415"/>
      <c r="EL385" s="415"/>
      <c r="EM385" s="415"/>
      <c r="EN385" s="415"/>
      <c r="EO385" s="415"/>
      <c r="EP385" s="415"/>
      <c r="EQ385" s="415"/>
      <c r="ER385" s="415"/>
      <c r="ES385" s="415"/>
      <c r="ET385" s="415"/>
      <c r="EU385" s="415"/>
      <c r="EV385" s="415"/>
      <c r="EW385" s="415"/>
      <c r="EX385" s="415"/>
      <c r="EY385" s="415"/>
      <c r="EZ385" s="415"/>
      <c r="FA385" s="415"/>
      <c r="FB385" s="415"/>
      <c r="FC385" s="415"/>
      <c r="FD385" s="415"/>
      <c r="FE385" s="415"/>
      <c r="FF385" s="415"/>
      <c r="FG385" s="415"/>
      <c r="FH385" s="415"/>
      <c r="FI385" s="415"/>
      <c r="FJ385" s="415"/>
      <c r="FK385" s="415"/>
      <c r="FL385" s="415"/>
      <c r="FM385" s="415"/>
      <c r="FN385" s="415"/>
      <c r="FO385" s="415"/>
      <c r="FP385" s="415"/>
      <c r="FQ385" s="415"/>
      <c r="FR385" s="415"/>
      <c r="FS385" s="415"/>
      <c r="FT385" s="415"/>
      <c r="FU385" s="415"/>
      <c r="FV385" s="415"/>
      <c r="FW385" s="415"/>
      <c r="FX385" s="415"/>
      <c r="FY385" s="415"/>
      <c r="FZ385" s="415"/>
      <c r="GA385" s="415"/>
      <c r="GB385" s="415"/>
      <c r="GC385" s="415"/>
      <c r="GD385" s="415"/>
      <c r="GE385" s="415"/>
      <c r="GF385" s="415"/>
      <c r="GG385" s="415"/>
      <c r="GH385" s="415"/>
      <c r="GI385" s="415"/>
      <c r="GJ385" s="415"/>
      <c r="GK385" s="415"/>
      <c r="GL385" s="415"/>
      <c r="GM385" s="415"/>
      <c r="GN385" s="415"/>
      <c r="GO385" s="415"/>
      <c r="GP385" s="415"/>
      <c r="GQ385" s="415"/>
      <c r="GR385" s="415"/>
      <c r="GS385" s="415"/>
      <c r="GT385" s="415"/>
      <c r="GU385" s="415"/>
      <c r="GV385" s="415"/>
      <c r="GW385" s="415"/>
      <c r="GX385" s="415"/>
      <c r="GY385" s="415"/>
      <c r="GZ385" s="415"/>
      <c r="HA385" s="415"/>
      <c r="HB385" s="415"/>
      <c r="HC385" s="415"/>
      <c r="HD385" s="415"/>
      <c r="HE385" s="415"/>
      <c r="HF385" s="415"/>
      <c r="HG385" s="415"/>
      <c r="HH385" s="415"/>
      <c r="HI385" s="415"/>
      <c r="HJ385" s="415"/>
      <c r="HK385" s="415"/>
      <c r="HL385" s="415"/>
      <c r="HM385" s="415"/>
      <c r="HN385" s="415"/>
      <c r="HO385" s="415"/>
      <c r="HP385" s="415"/>
      <c r="HQ385" s="415"/>
      <c r="HR385" s="415"/>
      <c r="HS385" s="415"/>
      <c r="HT385" s="415"/>
      <c r="HU385" s="415"/>
      <c r="HV385" s="415"/>
      <c r="HW385" s="415"/>
      <c r="HX385" s="415"/>
      <c r="HY385" s="415"/>
      <c r="HZ385" s="415"/>
      <c r="IA385" s="415"/>
      <c r="IB385" s="415"/>
      <c r="IC385" s="415"/>
      <c r="ID385" s="415"/>
      <c r="IE385" s="415"/>
      <c r="IF385" s="415"/>
      <c r="IG385" s="415"/>
      <c r="IH385" s="415"/>
      <c r="II385" s="415"/>
      <c r="IJ385" s="415"/>
      <c r="IK385" s="415"/>
      <c r="IL385" s="415"/>
      <c r="IM385" s="415"/>
      <c r="IN385" s="415"/>
      <c r="IO385" s="415"/>
      <c r="IP385" s="415"/>
      <c r="IQ385" s="415"/>
      <c r="IR385" s="415"/>
      <c r="IS385" s="415"/>
      <c r="IT385" s="415"/>
      <c r="IU385" s="415"/>
      <c r="IV385" s="415"/>
      <c r="IW385" s="415"/>
    </row>
    <row r="386" ht="31.5" customHeight="1">
      <c r="A386" s="415"/>
      <c r="B386" s="84"/>
      <c r="C386" s="84"/>
      <c r="D386" s="84"/>
      <c r="E386" s="84"/>
      <c r="F386" s="468" t="s">
        <v>799</v>
      </c>
      <c r="G386" s="434"/>
      <c r="H386" s="461" t="s">
        <v>798</v>
      </c>
      <c r="I386" s="469" t="s">
        <v>795</v>
      </c>
      <c r="J386" s="463" t="s">
        <v>18</v>
      </c>
      <c r="K386" s="461" t="s">
        <v>18</v>
      </c>
      <c r="L386" s="463" t="s">
        <v>18</v>
      </c>
      <c r="M386" s="461" t="s">
        <v>779</v>
      </c>
      <c r="N386" s="462">
        <v>2877292.8</v>
      </c>
      <c r="O386" s="466">
        <v>0.0</v>
      </c>
      <c r="P386" s="462">
        <v>0.0</v>
      </c>
      <c r="Q386" s="466">
        <v>0.0</v>
      </c>
      <c r="R386" s="462">
        <v>0.0</v>
      </c>
      <c r="S386" s="427">
        <f t="shared" si="7"/>
        <v>36424959.98</v>
      </c>
      <c r="T386" s="144"/>
      <c r="U386" s="429"/>
      <c r="V386" s="415"/>
      <c r="W386" s="415"/>
      <c r="X386" s="415"/>
      <c r="Y386" s="415"/>
      <c r="Z386" s="415"/>
      <c r="AA386" s="415"/>
      <c r="AB386" s="415"/>
      <c r="AC386" s="415"/>
      <c r="AD386" s="415"/>
      <c r="AE386" s="415"/>
      <c r="AF386" s="415"/>
      <c r="AG386" s="415"/>
      <c r="AH386" s="415"/>
      <c r="AI386" s="415"/>
      <c r="AJ386" s="415"/>
      <c r="AK386" s="415"/>
      <c r="AL386" s="415"/>
      <c r="AM386" s="415"/>
      <c r="AN386" s="415"/>
      <c r="AO386" s="415"/>
      <c r="AP386" s="415"/>
      <c r="AQ386" s="415"/>
      <c r="AR386" s="415"/>
      <c r="AS386" s="415"/>
      <c r="AT386" s="415"/>
      <c r="AU386" s="415"/>
      <c r="AV386" s="415"/>
      <c r="AW386" s="415"/>
      <c r="AX386" s="415"/>
      <c r="AY386" s="415"/>
      <c r="AZ386" s="415"/>
      <c r="BA386" s="415"/>
      <c r="BB386" s="415"/>
      <c r="BC386" s="415"/>
      <c r="BD386" s="415"/>
      <c r="BE386" s="415"/>
      <c r="BF386" s="415"/>
      <c r="BG386" s="415"/>
      <c r="BH386" s="415"/>
      <c r="BI386" s="415"/>
      <c r="BJ386" s="415"/>
      <c r="BK386" s="415"/>
      <c r="BL386" s="415"/>
      <c r="BM386" s="415"/>
      <c r="BN386" s="415"/>
      <c r="BO386" s="415"/>
      <c r="BP386" s="415"/>
      <c r="BQ386" s="415"/>
      <c r="BR386" s="415"/>
      <c r="BS386" s="415"/>
      <c r="BT386" s="415"/>
      <c r="BU386" s="415"/>
      <c r="BV386" s="415"/>
      <c r="BW386" s="415"/>
      <c r="BX386" s="415"/>
      <c r="BY386" s="415"/>
      <c r="BZ386" s="415"/>
      <c r="CA386" s="415"/>
      <c r="CB386" s="415"/>
      <c r="CC386" s="415"/>
      <c r="CD386" s="415"/>
      <c r="CE386" s="415"/>
      <c r="CF386" s="415"/>
      <c r="CG386" s="415"/>
      <c r="CH386" s="415"/>
      <c r="CI386" s="415"/>
      <c r="CJ386" s="415"/>
      <c r="CK386" s="415"/>
      <c r="CL386" s="415"/>
      <c r="CM386" s="415"/>
      <c r="CN386" s="415"/>
      <c r="CO386" s="415"/>
      <c r="CP386" s="415"/>
      <c r="CQ386" s="415"/>
      <c r="CR386" s="415"/>
      <c r="CS386" s="415"/>
      <c r="CT386" s="415"/>
      <c r="CU386" s="415"/>
      <c r="CV386" s="415"/>
      <c r="CW386" s="415"/>
      <c r="CX386" s="415"/>
      <c r="CY386" s="415"/>
      <c r="CZ386" s="415"/>
      <c r="DA386" s="415"/>
      <c r="DB386" s="415"/>
      <c r="DC386" s="415"/>
      <c r="DD386" s="415"/>
      <c r="DE386" s="415"/>
      <c r="DF386" s="415"/>
      <c r="DG386" s="415"/>
      <c r="DH386" s="415"/>
      <c r="DI386" s="415"/>
      <c r="DJ386" s="415"/>
      <c r="DK386" s="415"/>
      <c r="DL386" s="415"/>
      <c r="DM386" s="415"/>
      <c r="DN386" s="415"/>
      <c r="DO386" s="415"/>
      <c r="DP386" s="415"/>
      <c r="DQ386" s="415"/>
      <c r="DR386" s="415"/>
      <c r="DS386" s="415"/>
      <c r="DT386" s="415"/>
      <c r="DU386" s="415"/>
      <c r="DV386" s="415"/>
      <c r="DW386" s="415"/>
      <c r="DX386" s="415"/>
      <c r="DY386" s="415"/>
      <c r="DZ386" s="415"/>
      <c r="EA386" s="415"/>
      <c r="EB386" s="415"/>
      <c r="EC386" s="415"/>
      <c r="ED386" s="415"/>
      <c r="EE386" s="415"/>
      <c r="EF386" s="415"/>
      <c r="EG386" s="415"/>
      <c r="EH386" s="415"/>
      <c r="EI386" s="415"/>
      <c r="EJ386" s="415"/>
      <c r="EK386" s="415"/>
      <c r="EL386" s="415"/>
      <c r="EM386" s="415"/>
      <c r="EN386" s="415"/>
      <c r="EO386" s="415"/>
      <c r="EP386" s="415"/>
      <c r="EQ386" s="415"/>
      <c r="ER386" s="415"/>
      <c r="ES386" s="415"/>
      <c r="ET386" s="415"/>
      <c r="EU386" s="415"/>
      <c r="EV386" s="415"/>
      <c r="EW386" s="415"/>
      <c r="EX386" s="415"/>
      <c r="EY386" s="415"/>
      <c r="EZ386" s="415"/>
      <c r="FA386" s="415"/>
      <c r="FB386" s="415"/>
      <c r="FC386" s="415"/>
      <c r="FD386" s="415"/>
      <c r="FE386" s="415"/>
      <c r="FF386" s="415"/>
      <c r="FG386" s="415"/>
      <c r="FH386" s="415"/>
      <c r="FI386" s="415"/>
      <c r="FJ386" s="415"/>
      <c r="FK386" s="415"/>
      <c r="FL386" s="415"/>
      <c r="FM386" s="415"/>
      <c r="FN386" s="415"/>
      <c r="FO386" s="415"/>
      <c r="FP386" s="415"/>
      <c r="FQ386" s="415"/>
      <c r="FR386" s="415"/>
      <c r="FS386" s="415"/>
      <c r="FT386" s="415"/>
      <c r="FU386" s="415"/>
      <c r="FV386" s="415"/>
      <c r="FW386" s="415"/>
      <c r="FX386" s="415"/>
      <c r="FY386" s="415"/>
      <c r="FZ386" s="415"/>
      <c r="GA386" s="415"/>
      <c r="GB386" s="415"/>
      <c r="GC386" s="415"/>
      <c r="GD386" s="415"/>
      <c r="GE386" s="415"/>
      <c r="GF386" s="415"/>
      <c r="GG386" s="415"/>
      <c r="GH386" s="415"/>
      <c r="GI386" s="415"/>
      <c r="GJ386" s="415"/>
      <c r="GK386" s="415"/>
      <c r="GL386" s="415"/>
      <c r="GM386" s="415"/>
      <c r="GN386" s="415"/>
      <c r="GO386" s="415"/>
      <c r="GP386" s="415"/>
      <c r="GQ386" s="415"/>
      <c r="GR386" s="415"/>
      <c r="GS386" s="415"/>
      <c r="GT386" s="415"/>
      <c r="GU386" s="415"/>
      <c r="GV386" s="415"/>
      <c r="GW386" s="415"/>
      <c r="GX386" s="415"/>
      <c r="GY386" s="415"/>
      <c r="GZ386" s="415"/>
      <c r="HA386" s="415"/>
      <c r="HB386" s="415"/>
      <c r="HC386" s="415"/>
      <c r="HD386" s="415"/>
      <c r="HE386" s="415"/>
      <c r="HF386" s="415"/>
      <c r="HG386" s="415"/>
      <c r="HH386" s="415"/>
      <c r="HI386" s="415"/>
      <c r="HJ386" s="415"/>
      <c r="HK386" s="415"/>
      <c r="HL386" s="415"/>
      <c r="HM386" s="415"/>
      <c r="HN386" s="415"/>
      <c r="HO386" s="415"/>
      <c r="HP386" s="415"/>
      <c r="HQ386" s="415"/>
      <c r="HR386" s="415"/>
      <c r="HS386" s="415"/>
      <c r="HT386" s="415"/>
      <c r="HU386" s="415"/>
      <c r="HV386" s="415"/>
      <c r="HW386" s="415"/>
      <c r="HX386" s="415"/>
      <c r="HY386" s="415"/>
      <c r="HZ386" s="415"/>
      <c r="IA386" s="415"/>
      <c r="IB386" s="415"/>
      <c r="IC386" s="415"/>
      <c r="ID386" s="415"/>
      <c r="IE386" s="415"/>
      <c r="IF386" s="415"/>
      <c r="IG386" s="415"/>
      <c r="IH386" s="415"/>
      <c r="II386" s="415"/>
      <c r="IJ386" s="415"/>
      <c r="IK386" s="415"/>
      <c r="IL386" s="415"/>
      <c r="IM386" s="415"/>
      <c r="IN386" s="415"/>
      <c r="IO386" s="415"/>
      <c r="IP386" s="415"/>
      <c r="IQ386" s="415"/>
      <c r="IR386" s="415"/>
      <c r="IS386" s="415"/>
      <c r="IT386" s="415"/>
      <c r="IU386" s="415"/>
      <c r="IV386" s="415"/>
      <c r="IW386" s="415"/>
    </row>
    <row r="387" ht="12.75" customHeight="1">
      <c r="A387" s="415"/>
      <c r="B387" s="84"/>
      <c r="C387" s="84"/>
      <c r="D387" s="86"/>
      <c r="E387" s="86"/>
      <c r="F387" s="468" t="s">
        <v>800</v>
      </c>
      <c r="G387" s="434"/>
      <c r="H387" s="461" t="s">
        <v>801</v>
      </c>
      <c r="I387" s="469" t="s">
        <v>795</v>
      </c>
      <c r="J387" s="463" t="s">
        <v>18</v>
      </c>
      <c r="K387" s="461" t="s">
        <v>18</v>
      </c>
      <c r="L387" s="463" t="s">
        <v>18</v>
      </c>
      <c r="M387" s="461" t="s">
        <v>779</v>
      </c>
      <c r="N387" s="462">
        <v>2877292.8</v>
      </c>
      <c r="O387" s="466">
        <v>0.0</v>
      </c>
      <c r="P387" s="462">
        <v>0.0</v>
      </c>
      <c r="Q387" s="466">
        <v>0.0</v>
      </c>
      <c r="R387" s="462">
        <v>0.0</v>
      </c>
      <c r="S387" s="427">
        <f t="shared" si="7"/>
        <v>33547667.18</v>
      </c>
      <c r="T387" s="144"/>
      <c r="U387" s="429"/>
      <c r="V387" s="415"/>
      <c r="W387" s="415"/>
      <c r="X387" s="415"/>
      <c r="Y387" s="415"/>
      <c r="Z387" s="415"/>
      <c r="AA387" s="415"/>
      <c r="AB387" s="415"/>
      <c r="AC387" s="415"/>
      <c r="AD387" s="415"/>
      <c r="AE387" s="415"/>
      <c r="AF387" s="415"/>
      <c r="AG387" s="415"/>
      <c r="AH387" s="415"/>
      <c r="AI387" s="415"/>
      <c r="AJ387" s="415"/>
      <c r="AK387" s="415"/>
      <c r="AL387" s="415"/>
      <c r="AM387" s="415"/>
      <c r="AN387" s="415"/>
      <c r="AO387" s="415"/>
      <c r="AP387" s="415"/>
      <c r="AQ387" s="415"/>
      <c r="AR387" s="415"/>
      <c r="AS387" s="415"/>
      <c r="AT387" s="415"/>
      <c r="AU387" s="415"/>
      <c r="AV387" s="415"/>
      <c r="AW387" s="415"/>
      <c r="AX387" s="415"/>
      <c r="AY387" s="415"/>
      <c r="AZ387" s="415"/>
      <c r="BA387" s="415"/>
      <c r="BB387" s="415"/>
      <c r="BC387" s="415"/>
      <c r="BD387" s="415"/>
      <c r="BE387" s="415"/>
      <c r="BF387" s="415"/>
      <c r="BG387" s="415"/>
      <c r="BH387" s="415"/>
      <c r="BI387" s="415"/>
      <c r="BJ387" s="415"/>
      <c r="BK387" s="415"/>
      <c r="BL387" s="415"/>
      <c r="BM387" s="415"/>
      <c r="BN387" s="415"/>
      <c r="BO387" s="415"/>
      <c r="BP387" s="415"/>
      <c r="BQ387" s="415"/>
      <c r="BR387" s="415"/>
      <c r="BS387" s="415"/>
      <c r="BT387" s="415"/>
      <c r="BU387" s="415"/>
      <c r="BV387" s="415"/>
      <c r="BW387" s="415"/>
      <c r="BX387" s="415"/>
      <c r="BY387" s="415"/>
      <c r="BZ387" s="415"/>
      <c r="CA387" s="415"/>
      <c r="CB387" s="415"/>
      <c r="CC387" s="415"/>
      <c r="CD387" s="415"/>
      <c r="CE387" s="415"/>
      <c r="CF387" s="415"/>
      <c r="CG387" s="415"/>
      <c r="CH387" s="415"/>
      <c r="CI387" s="415"/>
      <c r="CJ387" s="415"/>
      <c r="CK387" s="415"/>
      <c r="CL387" s="415"/>
      <c r="CM387" s="415"/>
      <c r="CN387" s="415"/>
      <c r="CO387" s="415"/>
      <c r="CP387" s="415"/>
      <c r="CQ387" s="415"/>
      <c r="CR387" s="415"/>
      <c r="CS387" s="415"/>
      <c r="CT387" s="415"/>
      <c r="CU387" s="415"/>
      <c r="CV387" s="415"/>
      <c r="CW387" s="415"/>
      <c r="CX387" s="415"/>
      <c r="CY387" s="415"/>
      <c r="CZ387" s="415"/>
      <c r="DA387" s="415"/>
      <c r="DB387" s="415"/>
      <c r="DC387" s="415"/>
      <c r="DD387" s="415"/>
      <c r="DE387" s="415"/>
      <c r="DF387" s="415"/>
      <c r="DG387" s="415"/>
      <c r="DH387" s="415"/>
      <c r="DI387" s="415"/>
      <c r="DJ387" s="415"/>
      <c r="DK387" s="415"/>
      <c r="DL387" s="415"/>
      <c r="DM387" s="415"/>
      <c r="DN387" s="415"/>
      <c r="DO387" s="415"/>
      <c r="DP387" s="415"/>
      <c r="DQ387" s="415"/>
      <c r="DR387" s="415"/>
      <c r="DS387" s="415"/>
      <c r="DT387" s="415"/>
      <c r="DU387" s="415"/>
      <c r="DV387" s="415"/>
      <c r="DW387" s="415"/>
      <c r="DX387" s="415"/>
      <c r="DY387" s="415"/>
      <c r="DZ387" s="415"/>
      <c r="EA387" s="415"/>
      <c r="EB387" s="415"/>
      <c r="EC387" s="415"/>
      <c r="ED387" s="415"/>
      <c r="EE387" s="415"/>
      <c r="EF387" s="415"/>
      <c r="EG387" s="415"/>
      <c r="EH387" s="415"/>
      <c r="EI387" s="415"/>
      <c r="EJ387" s="415"/>
      <c r="EK387" s="415"/>
      <c r="EL387" s="415"/>
      <c r="EM387" s="415"/>
      <c r="EN387" s="415"/>
      <c r="EO387" s="415"/>
      <c r="EP387" s="415"/>
      <c r="EQ387" s="415"/>
      <c r="ER387" s="415"/>
      <c r="ES387" s="415"/>
      <c r="ET387" s="415"/>
      <c r="EU387" s="415"/>
      <c r="EV387" s="415"/>
      <c r="EW387" s="415"/>
      <c r="EX387" s="415"/>
      <c r="EY387" s="415"/>
      <c r="EZ387" s="415"/>
      <c r="FA387" s="415"/>
      <c r="FB387" s="415"/>
      <c r="FC387" s="415"/>
      <c r="FD387" s="415"/>
      <c r="FE387" s="415"/>
      <c r="FF387" s="415"/>
      <c r="FG387" s="415"/>
      <c r="FH387" s="415"/>
      <c r="FI387" s="415"/>
      <c r="FJ387" s="415"/>
      <c r="FK387" s="415"/>
      <c r="FL387" s="415"/>
      <c r="FM387" s="415"/>
      <c r="FN387" s="415"/>
      <c r="FO387" s="415"/>
      <c r="FP387" s="415"/>
      <c r="FQ387" s="415"/>
      <c r="FR387" s="415"/>
      <c r="FS387" s="415"/>
      <c r="FT387" s="415"/>
      <c r="FU387" s="415"/>
      <c r="FV387" s="415"/>
      <c r="FW387" s="415"/>
      <c r="FX387" s="415"/>
      <c r="FY387" s="415"/>
      <c r="FZ387" s="415"/>
      <c r="GA387" s="415"/>
      <c r="GB387" s="415"/>
      <c r="GC387" s="415"/>
      <c r="GD387" s="415"/>
      <c r="GE387" s="415"/>
      <c r="GF387" s="415"/>
      <c r="GG387" s="415"/>
      <c r="GH387" s="415"/>
      <c r="GI387" s="415"/>
      <c r="GJ387" s="415"/>
      <c r="GK387" s="415"/>
      <c r="GL387" s="415"/>
      <c r="GM387" s="415"/>
      <c r="GN387" s="415"/>
      <c r="GO387" s="415"/>
      <c r="GP387" s="415"/>
      <c r="GQ387" s="415"/>
      <c r="GR387" s="415"/>
      <c r="GS387" s="415"/>
      <c r="GT387" s="415"/>
      <c r="GU387" s="415"/>
      <c r="GV387" s="415"/>
      <c r="GW387" s="415"/>
      <c r="GX387" s="415"/>
      <c r="GY387" s="415"/>
      <c r="GZ387" s="415"/>
      <c r="HA387" s="415"/>
      <c r="HB387" s="415"/>
      <c r="HC387" s="415"/>
      <c r="HD387" s="415"/>
      <c r="HE387" s="415"/>
      <c r="HF387" s="415"/>
      <c r="HG387" s="415"/>
      <c r="HH387" s="415"/>
      <c r="HI387" s="415"/>
      <c r="HJ387" s="415"/>
      <c r="HK387" s="415"/>
      <c r="HL387" s="415"/>
      <c r="HM387" s="415"/>
      <c r="HN387" s="415"/>
      <c r="HO387" s="415"/>
      <c r="HP387" s="415"/>
      <c r="HQ387" s="415"/>
      <c r="HR387" s="415"/>
      <c r="HS387" s="415"/>
      <c r="HT387" s="415"/>
      <c r="HU387" s="415"/>
      <c r="HV387" s="415"/>
      <c r="HW387" s="415"/>
      <c r="HX387" s="415"/>
      <c r="HY387" s="415"/>
      <c r="HZ387" s="415"/>
      <c r="IA387" s="415"/>
      <c r="IB387" s="415"/>
      <c r="IC387" s="415"/>
      <c r="ID387" s="415"/>
      <c r="IE387" s="415"/>
      <c r="IF387" s="415"/>
      <c r="IG387" s="415"/>
      <c r="IH387" s="415"/>
      <c r="II387" s="415"/>
      <c r="IJ387" s="415"/>
      <c r="IK387" s="415"/>
      <c r="IL387" s="415"/>
      <c r="IM387" s="415"/>
      <c r="IN387" s="415"/>
      <c r="IO387" s="415"/>
      <c r="IP387" s="415"/>
      <c r="IQ387" s="415"/>
      <c r="IR387" s="415"/>
      <c r="IS387" s="415"/>
      <c r="IT387" s="415"/>
      <c r="IU387" s="415"/>
      <c r="IV387" s="415"/>
      <c r="IW387" s="415"/>
    </row>
    <row r="388" ht="12.75" customHeight="1">
      <c r="A388" s="415"/>
      <c r="B388" s="84"/>
      <c r="C388" s="84"/>
      <c r="D388" s="467" t="s">
        <v>802</v>
      </c>
      <c r="E388" s="435">
        <v>1577700.0</v>
      </c>
      <c r="F388" s="468" t="s">
        <v>803</v>
      </c>
      <c r="G388" s="475">
        <v>5.2969661E7</v>
      </c>
      <c r="H388" s="461" t="s">
        <v>804</v>
      </c>
      <c r="I388" s="469" t="s">
        <v>805</v>
      </c>
      <c r="J388" s="463" t="s">
        <v>18</v>
      </c>
      <c r="K388" s="461" t="s">
        <v>18</v>
      </c>
      <c r="L388" s="463" t="s">
        <v>18</v>
      </c>
      <c r="M388" s="461" t="s">
        <v>779</v>
      </c>
      <c r="N388" s="462">
        <v>1577700.0</v>
      </c>
      <c r="O388" s="466">
        <v>0.0</v>
      </c>
      <c r="P388" s="462">
        <v>0.0</v>
      </c>
      <c r="Q388" s="466">
        <v>0.0</v>
      </c>
      <c r="R388" s="462">
        <v>0.0</v>
      </c>
      <c r="S388" s="427">
        <f t="shared" si="7"/>
        <v>31969967.18</v>
      </c>
      <c r="T388" s="144"/>
      <c r="U388" s="429"/>
      <c r="V388" s="415"/>
      <c r="W388" s="415"/>
      <c r="X388" s="415"/>
      <c r="Y388" s="415"/>
      <c r="Z388" s="415"/>
      <c r="AA388" s="415"/>
      <c r="AB388" s="415"/>
      <c r="AC388" s="415"/>
      <c r="AD388" s="415"/>
      <c r="AE388" s="415"/>
      <c r="AF388" s="415"/>
      <c r="AG388" s="415"/>
      <c r="AH388" s="415"/>
      <c r="AI388" s="415"/>
      <c r="AJ388" s="415"/>
      <c r="AK388" s="415"/>
      <c r="AL388" s="415"/>
      <c r="AM388" s="415"/>
      <c r="AN388" s="415"/>
      <c r="AO388" s="415"/>
      <c r="AP388" s="415"/>
      <c r="AQ388" s="415"/>
      <c r="AR388" s="415"/>
      <c r="AS388" s="415"/>
      <c r="AT388" s="415"/>
      <c r="AU388" s="415"/>
      <c r="AV388" s="415"/>
      <c r="AW388" s="415"/>
      <c r="AX388" s="415"/>
      <c r="AY388" s="415"/>
      <c r="AZ388" s="415"/>
      <c r="BA388" s="415"/>
      <c r="BB388" s="415"/>
      <c r="BC388" s="415"/>
      <c r="BD388" s="415"/>
      <c r="BE388" s="415"/>
      <c r="BF388" s="415"/>
      <c r="BG388" s="415"/>
      <c r="BH388" s="415"/>
      <c r="BI388" s="415"/>
      <c r="BJ388" s="415"/>
      <c r="BK388" s="415"/>
      <c r="BL388" s="415"/>
      <c r="BM388" s="415"/>
      <c r="BN388" s="415"/>
      <c r="BO388" s="415"/>
      <c r="BP388" s="415"/>
      <c r="BQ388" s="415"/>
      <c r="BR388" s="415"/>
      <c r="BS388" s="415"/>
      <c r="BT388" s="415"/>
      <c r="BU388" s="415"/>
      <c r="BV388" s="415"/>
      <c r="BW388" s="415"/>
      <c r="BX388" s="415"/>
      <c r="BY388" s="415"/>
      <c r="BZ388" s="415"/>
      <c r="CA388" s="415"/>
      <c r="CB388" s="415"/>
      <c r="CC388" s="415"/>
      <c r="CD388" s="415"/>
      <c r="CE388" s="415"/>
      <c r="CF388" s="415"/>
      <c r="CG388" s="415"/>
      <c r="CH388" s="415"/>
      <c r="CI388" s="415"/>
      <c r="CJ388" s="415"/>
      <c r="CK388" s="415"/>
      <c r="CL388" s="415"/>
      <c r="CM388" s="415"/>
      <c r="CN388" s="415"/>
      <c r="CO388" s="415"/>
      <c r="CP388" s="415"/>
      <c r="CQ388" s="415"/>
      <c r="CR388" s="415"/>
      <c r="CS388" s="415"/>
      <c r="CT388" s="415"/>
      <c r="CU388" s="415"/>
      <c r="CV388" s="415"/>
      <c r="CW388" s="415"/>
      <c r="CX388" s="415"/>
      <c r="CY388" s="415"/>
      <c r="CZ388" s="415"/>
      <c r="DA388" s="415"/>
      <c r="DB388" s="415"/>
      <c r="DC388" s="415"/>
      <c r="DD388" s="415"/>
      <c r="DE388" s="415"/>
      <c r="DF388" s="415"/>
      <c r="DG388" s="415"/>
      <c r="DH388" s="415"/>
      <c r="DI388" s="415"/>
      <c r="DJ388" s="415"/>
      <c r="DK388" s="415"/>
      <c r="DL388" s="415"/>
      <c r="DM388" s="415"/>
      <c r="DN388" s="415"/>
      <c r="DO388" s="415"/>
      <c r="DP388" s="415"/>
      <c r="DQ388" s="415"/>
      <c r="DR388" s="415"/>
      <c r="DS388" s="415"/>
      <c r="DT388" s="415"/>
      <c r="DU388" s="415"/>
      <c r="DV388" s="415"/>
      <c r="DW388" s="415"/>
      <c r="DX388" s="415"/>
      <c r="DY388" s="415"/>
      <c r="DZ388" s="415"/>
      <c r="EA388" s="415"/>
      <c r="EB388" s="415"/>
      <c r="EC388" s="415"/>
      <c r="ED388" s="415"/>
      <c r="EE388" s="415"/>
      <c r="EF388" s="415"/>
      <c r="EG388" s="415"/>
      <c r="EH388" s="415"/>
      <c r="EI388" s="415"/>
      <c r="EJ388" s="415"/>
      <c r="EK388" s="415"/>
      <c r="EL388" s="415"/>
      <c r="EM388" s="415"/>
      <c r="EN388" s="415"/>
      <c r="EO388" s="415"/>
      <c r="EP388" s="415"/>
      <c r="EQ388" s="415"/>
      <c r="ER388" s="415"/>
      <c r="ES388" s="415"/>
      <c r="ET388" s="415"/>
      <c r="EU388" s="415"/>
      <c r="EV388" s="415"/>
      <c r="EW388" s="415"/>
      <c r="EX388" s="415"/>
      <c r="EY388" s="415"/>
      <c r="EZ388" s="415"/>
      <c r="FA388" s="415"/>
      <c r="FB388" s="415"/>
      <c r="FC388" s="415"/>
      <c r="FD388" s="415"/>
      <c r="FE388" s="415"/>
      <c r="FF388" s="415"/>
      <c r="FG388" s="415"/>
      <c r="FH388" s="415"/>
      <c r="FI388" s="415"/>
      <c r="FJ388" s="415"/>
      <c r="FK388" s="415"/>
      <c r="FL388" s="415"/>
      <c r="FM388" s="415"/>
      <c r="FN388" s="415"/>
      <c r="FO388" s="415"/>
      <c r="FP388" s="415"/>
      <c r="FQ388" s="415"/>
      <c r="FR388" s="415"/>
      <c r="FS388" s="415"/>
      <c r="FT388" s="415"/>
      <c r="FU388" s="415"/>
      <c r="FV388" s="415"/>
      <c r="FW388" s="415"/>
      <c r="FX388" s="415"/>
      <c r="FY388" s="415"/>
      <c r="FZ388" s="415"/>
      <c r="GA388" s="415"/>
      <c r="GB388" s="415"/>
      <c r="GC388" s="415"/>
      <c r="GD388" s="415"/>
      <c r="GE388" s="415"/>
      <c r="GF388" s="415"/>
      <c r="GG388" s="415"/>
      <c r="GH388" s="415"/>
      <c r="GI388" s="415"/>
      <c r="GJ388" s="415"/>
      <c r="GK388" s="415"/>
      <c r="GL388" s="415"/>
      <c r="GM388" s="415"/>
      <c r="GN388" s="415"/>
      <c r="GO388" s="415"/>
      <c r="GP388" s="415"/>
      <c r="GQ388" s="415"/>
      <c r="GR388" s="415"/>
      <c r="GS388" s="415"/>
      <c r="GT388" s="415"/>
      <c r="GU388" s="415"/>
      <c r="GV388" s="415"/>
      <c r="GW388" s="415"/>
      <c r="GX388" s="415"/>
      <c r="GY388" s="415"/>
      <c r="GZ388" s="415"/>
      <c r="HA388" s="415"/>
      <c r="HB388" s="415"/>
      <c r="HC388" s="415"/>
      <c r="HD388" s="415"/>
      <c r="HE388" s="415"/>
      <c r="HF388" s="415"/>
      <c r="HG388" s="415"/>
      <c r="HH388" s="415"/>
      <c r="HI388" s="415"/>
      <c r="HJ388" s="415"/>
      <c r="HK388" s="415"/>
      <c r="HL388" s="415"/>
      <c r="HM388" s="415"/>
      <c r="HN388" s="415"/>
      <c r="HO388" s="415"/>
      <c r="HP388" s="415"/>
      <c r="HQ388" s="415"/>
      <c r="HR388" s="415"/>
      <c r="HS388" s="415"/>
      <c r="HT388" s="415"/>
      <c r="HU388" s="415"/>
      <c r="HV388" s="415"/>
      <c r="HW388" s="415"/>
      <c r="HX388" s="415"/>
      <c r="HY388" s="415"/>
      <c r="HZ388" s="415"/>
      <c r="IA388" s="415"/>
      <c r="IB388" s="415"/>
      <c r="IC388" s="415"/>
      <c r="ID388" s="415"/>
      <c r="IE388" s="415"/>
      <c r="IF388" s="415"/>
      <c r="IG388" s="415"/>
      <c r="IH388" s="415"/>
      <c r="II388" s="415"/>
      <c r="IJ388" s="415"/>
      <c r="IK388" s="415"/>
      <c r="IL388" s="415"/>
      <c r="IM388" s="415"/>
      <c r="IN388" s="415"/>
      <c r="IO388" s="415"/>
      <c r="IP388" s="415"/>
      <c r="IQ388" s="415"/>
      <c r="IR388" s="415"/>
      <c r="IS388" s="415"/>
      <c r="IT388" s="415"/>
      <c r="IU388" s="415"/>
      <c r="IV388" s="415"/>
      <c r="IW388" s="415"/>
    </row>
    <row r="389" ht="25.5" customHeight="1">
      <c r="A389" s="415"/>
      <c r="B389" s="84"/>
      <c r="C389" s="84"/>
      <c r="D389" s="474" t="s">
        <v>806</v>
      </c>
      <c r="E389" s="417">
        <v>3240000.0</v>
      </c>
      <c r="F389" s="468" t="s">
        <v>807</v>
      </c>
      <c r="G389" s="434"/>
      <c r="H389" s="461" t="s">
        <v>808</v>
      </c>
      <c r="I389" s="469" t="s">
        <v>795</v>
      </c>
      <c r="J389" s="463" t="s">
        <v>18</v>
      </c>
      <c r="K389" s="461" t="s">
        <v>18</v>
      </c>
      <c r="L389" s="463" t="s">
        <v>18</v>
      </c>
      <c r="M389" s="461" t="s">
        <v>779</v>
      </c>
      <c r="N389" s="462">
        <v>1620000.0</v>
      </c>
      <c r="O389" s="466">
        <v>0.0</v>
      </c>
      <c r="P389" s="462">
        <v>0.0</v>
      </c>
      <c r="Q389" s="466">
        <v>0.0</v>
      </c>
      <c r="R389" s="462">
        <v>0.0</v>
      </c>
      <c r="S389" s="427">
        <f t="shared" si="7"/>
        <v>30349967.18</v>
      </c>
      <c r="T389" s="144"/>
      <c r="U389" s="429"/>
      <c r="V389" s="415"/>
      <c r="W389" s="415"/>
      <c r="X389" s="415"/>
      <c r="Y389" s="415"/>
      <c r="Z389" s="415"/>
      <c r="AA389" s="415"/>
      <c r="AB389" s="415"/>
      <c r="AC389" s="415"/>
      <c r="AD389" s="415"/>
      <c r="AE389" s="415"/>
      <c r="AF389" s="415"/>
      <c r="AG389" s="415"/>
      <c r="AH389" s="415"/>
      <c r="AI389" s="415"/>
      <c r="AJ389" s="415"/>
      <c r="AK389" s="415"/>
      <c r="AL389" s="415"/>
      <c r="AM389" s="415"/>
      <c r="AN389" s="415"/>
      <c r="AO389" s="415"/>
      <c r="AP389" s="415"/>
      <c r="AQ389" s="415"/>
      <c r="AR389" s="415"/>
      <c r="AS389" s="415"/>
      <c r="AT389" s="415"/>
      <c r="AU389" s="415"/>
      <c r="AV389" s="415"/>
      <c r="AW389" s="415"/>
      <c r="AX389" s="415"/>
      <c r="AY389" s="415"/>
      <c r="AZ389" s="415"/>
      <c r="BA389" s="415"/>
      <c r="BB389" s="415"/>
      <c r="BC389" s="415"/>
      <c r="BD389" s="415"/>
      <c r="BE389" s="415"/>
      <c r="BF389" s="415"/>
      <c r="BG389" s="415"/>
      <c r="BH389" s="415"/>
      <c r="BI389" s="415"/>
      <c r="BJ389" s="415"/>
      <c r="BK389" s="415"/>
      <c r="BL389" s="415"/>
      <c r="BM389" s="415"/>
      <c r="BN389" s="415"/>
      <c r="BO389" s="415"/>
      <c r="BP389" s="415"/>
      <c r="BQ389" s="415"/>
      <c r="BR389" s="415"/>
      <c r="BS389" s="415"/>
      <c r="BT389" s="415"/>
      <c r="BU389" s="415"/>
      <c r="BV389" s="415"/>
      <c r="BW389" s="415"/>
      <c r="BX389" s="415"/>
      <c r="BY389" s="415"/>
      <c r="BZ389" s="415"/>
      <c r="CA389" s="415"/>
      <c r="CB389" s="415"/>
      <c r="CC389" s="415"/>
      <c r="CD389" s="415"/>
      <c r="CE389" s="415"/>
      <c r="CF389" s="415"/>
      <c r="CG389" s="415"/>
      <c r="CH389" s="415"/>
      <c r="CI389" s="415"/>
      <c r="CJ389" s="415"/>
      <c r="CK389" s="415"/>
      <c r="CL389" s="415"/>
      <c r="CM389" s="415"/>
      <c r="CN389" s="415"/>
      <c r="CO389" s="415"/>
      <c r="CP389" s="415"/>
      <c r="CQ389" s="415"/>
      <c r="CR389" s="415"/>
      <c r="CS389" s="415"/>
      <c r="CT389" s="415"/>
      <c r="CU389" s="415"/>
      <c r="CV389" s="415"/>
      <c r="CW389" s="415"/>
      <c r="CX389" s="415"/>
      <c r="CY389" s="415"/>
      <c r="CZ389" s="415"/>
      <c r="DA389" s="415"/>
      <c r="DB389" s="415"/>
      <c r="DC389" s="415"/>
      <c r="DD389" s="415"/>
      <c r="DE389" s="415"/>
      <c r="DF389" s="415"/>
      <c r="DG389" s="415"/>
      <c r="DH389" s="415"/>
      <c r="DI389" s="415"/>
      <c r="DJ389" s="415"/>
      <c r="DK389" s="415"/>
      <c r="DL389" s="415"/>
      <c r="DM389" s="415"/>
      <c r="DN389" s="415"/>
      <c r="DO389" s="415"/>
      <c r="DP389" s="415"/>
      <c r="DQ389" s="415"/>
      <c r="DR389" s="415"/>
      <c r="DS389" s="415"/>
      <c r="DT389" s="415"/>
      <c r="DU389" s="415"/>
      <c r="DV389" s="415"/>
      <c r="DW389" s="415"/>
      <c r="DX389" s="415"/>
      <c r="DY389" s="415"/>
      <c r="DZ389" s="415"/>
      <c r="EA389" s="415"/>
      <c r="EB389" s="415"/>
      <c r="EC389" s="415"/>
      <c r="ED389" s="415"/>
      <c r="EE389" s="415"/>
      <c r="EF389" s="415"/>
      <c r="EG389" s="415"/>
      <c r="EH389" s="415"/>
      <c r="EI389" s="415"/>
      <c r="EJ389" s="415"/>
      <c r="EK389" s="415"/>
      <c r="EL389" s="415"/>
      <c r="EM389" s="415"/>
      <c r="EN389" s="415"/>
      <c r="EO389" s="415"/>
      <c r="EP389" s="415"/>
      <c r="EQ389" s="415"/>
      <c r="ER389" s="415"/>
      <c r="ES389" s="415"/>
      <c r="ET389" s="415"/>
      <c r="EU389" s="415"/>
      <c r="EV389" s="415"/>
      <c r="EW389" s="415"/>
      <c r="EX389" s="415"/>
      <c r="EY389" s="415"/>
      <c r="EZ389" s="415"/>
      <c r="FA389" s="415"/>
      <c r="FB389" s="415"/>
      <c r="FC389" s="415"/>
      <c r="FD389" s="415"/>
      <c r="FE389" s="415"/>
      <c r="FF389" s="415"/>
      <c r="FG389" s="415"/>
      <c r="FH389" s="415"/>
      <c r="FI389" s="415"/>
      <c r="FJ389" s="415"/>
      <c r="FK389" s="415"/>
      <c r="FL389" s="415"/>
      <c r="FM389" s="415"/>
      <c r="FN389" s="415"/>
      <c r="FO389" s="415"/>
      <c r="FP389" s="415"/>
      <c r="FQ389" s="415"/>
      <c r="FR389" s="415"/>
      <c r="FS389" s="415"/>
      <c r="FT389" s="415"/>
      <c r="FU389" s="415"/>
      <c r="FV389" s="415"/>
      <c r="FW389" s="415"/>
      <c r="FX389" s="415"/>
      <c r="FY389" s="415"/>
      <c r="FZ389" s="415"/>
      <c r="GA389" s="415"/>
      <c r="GB389" s="415"/>
      <c r="GC389" s="415"/>
      <c r="GD389" s="415"/>
      <c r="GE389" s="415"/>
      <c r="GF389" s="415"/>
      <c r="GG389" s="415"/>
      <c r="GH389" s="415"/>
      <c r="GI389" s="415"/>
      <c r="GJ389" s="415"/>
      <c r="GK389" s="415"/>
      <c r="GL389" s="415"/>
      <c r="GM389" s="415"/>
      <c r="GN389" s="415"/>
      <c r="GO389" s="415"/>
      <c r="GP389" s="415"/>
      <c r="GQ389" s="415"/>
      <c r="GR389" s="415"/>
      <c r="GS389" s="415"/>
      <c r="GT389" s="415"/>
      <c r="GU389" s="415"/>
      <c r="GV389" s="415"/>
      <c r="GW389" s="415"/>
      <c r="GX389" s="415"/>
      <c r="GY389" s="415"/>
      <c r="GZ389" s="415"/>
      <c r="HA389" s="415"/>
      <c r="HB389" s="415"/>
      <c r="HC389" s="415"/>
      <c r="HD389" s="415"/>
      <c r="HE389" s="415"/>
      <c r="HF389" s="415"/>
      <c r="HG389" s="415"/>
      <c r="HH389" s="415"/>
      <c r="HI389" s="415"/>
      <c r="HJ389" s="415"/>
      <c r="HK389" s="415"/>
      <c r="HL389" s="415"/>
      <c r="HM389" s="415"/>
      <c r="HN389" s="415"/>
      <c r="HO389" s="415"/>
      <c r="HP389" s="415"/>
      <c r="HQ389" s="415"/>
      <c r="HR389" s="415"/>
      <c r="HS389" s="415"/>
      <c r="HT389" s="415"/>
      <c r="HU389" s="415"/>
      <c r="HV389" s="415"/>
      <c r="HW389" s="415"/>
      <c r="HX389" s="415"/>
      <c r="HY389" s="415"/>
      <c r="HZ389" s="415"/>
      <c r="IA389" s="415"/>
      <c r="IB389" s="415"/>
      <c r="IC389" s="415"/>
      <c r="ID389" s="415"/>
      <c r="IE389" s="415"/>
      <c r="IF389" s="415"/>
      <c r="IG389" s="415"/>
      <c r="IH389" s="415"/>
      <c r="II389" s="415"/>
      <c r="IJ389" s="415"/>
      <c r="IK389" s="415"/>
      <c r="IL389" s="415"/>
      <c r="IM389" s="415"/>
      <c r="IN389" s="415"/>
      <c r="IO389" s="415"/>
      <c r="IP389" s="415"/>
      <c r="IQ389" s="415"/>
      <c r="IR389" s="415"/>
      <c r="IS389" s="415"/>
      <c r="IT389" s="415"/>
      <c r="IU389" s="415"/>
      <c r="IV389" s="415"/>
      <c r="IW389" s="415"/>
    </row>
    <row r="390" ht="25.5" customHeight="1">
      <c r="A390" s="415"/>
      <c r="B390" s="84"/>
      <c r="C390" s="84"/>
      <c r="D390" s="86"/>
      <c r="E390" s="86"/>
      <c r="F390" s="468" t="s">
        <v>809</v>
      </c>
      <c r="G390" s="434"/>
      <c r="H390" s="461" t="s">
        <v>808</v>
      </c>
      <c r="I390" s="469" t="s">
        <v>795</v>
      </c>
      <c r="J390" s="463" t="s">
        <v>18</v>
      </c>
      <c r="K390" s="461" t="s">
        <v>18</v>
      </c>
      <c r="L390" s="463" t="s">
        <v>18</v>
      </c>
      <c r="M390" s="461" t="s">
        <v>779</v>
      </c>
      <c r="N390" s="462">
        <v>1620000.0</v>
      </c>
      <c r="O390" s="466">
        <v>0.0</v>
      </c>
      <c r="P390" s="462">
        <v>0.0</v>
      </c>
      <c r="Q390" s="466">
        <v>0.0</v>
      </c>
      <c r="R390" s="462">
        <v>0.0</v>
      </c>
      <c r="S390" s="427">
        <f t="shared" si="7"/>
        <v>28729967.18</v>
      </c>
      <c r="T390" s="144"/>
      <c r="U390" s="429"/>
      <c r="V390" s="415"/>
      <c r="W390" s="415"/>
      <c r="X390" s="415"/>
      <c r="Y390" s="415"/>
      <c r="Z390" s="415"/>
      <c r="AA390" s="415"/>
      <c r="AB390" s="415"/>
      <c r="AC390" s="415"/>
      <c r="AD390" s="415"/>
      <c r="AE390" s="415"/>
      <c r="AF390" s="415"/>
      <c r="AG390" s="415"/>
      <c r="AH390" s="415"/>
      <c r="AI390" s="415"/>
      <c r="AJ390" s="415"/>
      <c r="AK390" s="415"/>
      <c r="AL390" s="415"/>
      <c r="AM390" s="415"/>
      <c r="AN390" s="415"/>
      <c r="AO390" s="415"/>
      <c r="AP390" s="415"/>
      <c r="AQ390" s="415"/>
      <c r="AR390" s="415"/>
      <c r="AS390" s="415"/>
      <c r="AT390" s="415"/>
      <c r="AU390" s="415"/>
      <c r="AV390" s="415"/>
      <c r="AW390" s="415"/>
      <c r="AX390" s="415"/>
      <c r="AY390" s="415"/>
      <c r="AZ390" s="415"/>
      <c r="BA390" s="415"/>
      <c r="BB390" s="415"/>
      <c r="BC390" s="415"/>
      <c r="BD390" s="415"/>
      <c r="BE390" s="415"/>
      <c r="BF390" s="415"/>
      <c r="BG390" s="415"/>
      <c r="BH390" s="415"/>
      <c r="BI390" s="415"/>
      <c r="BJ390" s="415"/>
      <c r="BK390" s="415"/>
      <c r="BL390" s="415"/>
      <c r="BM390" s="415"/>
      <c r="BN390" s="415"/>
      <c r="BO390" s="415"/>
      <c r="BP390" s="415"/>
      <c r="BQ390" s="415"/>
      <c r="BR390" s="415"/>
      <c r="BS390" s="415"/>
      <c r="BT390" s="415"/>
      <c r="BU390" s="415"/>
      <c r="BV390" s="415"/>
      <c r="BW390" s="415"/>
      <c r="BX390" s="415"/>
      <c r="BY390" s="415"/>
      <c r="BZ390" s="415"/>
      <c r="CA390" s="415"/>
      <c r="CB390" s="415"/>
      <c r="CC390" s="415"/>
      <c r="CD390" s="415"/>
      <c r="CE390" s="415"/>
      <c r="CF390" s="415"/>
      <c r="CG390" s="415"/>
      <c r="CH390" s="415"/>
      <c r="CI390" s="415"/>
      <c r="CJ390" s="415"/>
      <c r="CK390" s="415"/>
      <c r="CL390" s="415"/>
      <c r="CM390" s="415"/>
      <c r="CN390" s="415"/>
      <c r="CO390" s="415"/>
      <c r="CP390" s="415"/>
      <c r="CQ390" s="415"/>
      <c r="CR390" s="415"/>
      <c r="CS390" s="415"/>
      <c r="CT390" s="415"/>
      <c r="CU390" s="415"/>
      <c r="CV390" s="415"/>
      <c r="CW390" s="415"/>
      <c r="CX390" s="415"/>
      <c r="CY390" s="415"/>
      <c r="CZ390" s="415"/>
      <c r="DA390" s="415"/>
      <c r="DB390" s="415"/>
      <c r="DC390" s="415"/>
      <c r="DD390" s="415"/>
      <c r="DE390" s="415"/>
      <c r="DF390" s="415"/>
      <c r="DG390" s="415"/>
      <c r="DH390" s="415"/>
      <c r="DI390" s="415"/>
      <c r="DJ390" s="415"/>
      <c r="DK390" s="415"/>
      <c r="DL390" s="415"/>
      <c r="DM390" s="415"/>
      <c r="DN390" s="415"/>
      <c r="DO390" s="415"/>
      <c r="DP390" s="415"/>
      <c r="DQ390" s="415"/>
      <c r="DR390" s="415"/>
      <c r="DS390" s="415"/>
      <c r="DT390" s="415"/>
      <c r="DU390" s="415"/>
      <c r="DV390" s="415"/>
      <c r="DW390" s="415"/>
      <c r="DX390" s="415"/>
      <c r="DY390" s="415"/>
      <c r="DZ390" s="415"/>
      <c r="EA390" s="415"/>
      <c r="EB390" s="415"/>
      <c r="EC390" s="415"/>
      <c r="ED390" s="415"/>
      <c r="EE390" s="415"/>
      <c r="EF390" s="415"/>
      <c r="EG390" s="415"/>
      <c r="EH390" s="415"/>
      <c r="EI390" s="415"/>
      <c r="EJ390" s="415"/>
      <c r="EK390" s="415"/>
      <c r="EL390" s="415"/>
      <c r="EM390" s="415"/>
      <c r="EN390" s="415"/>
      <c r="EO390" s="415"/>
      <c r="EP390" s="415"/>
      <c r="EQ390" s="415"/>
      <c r="ER390" s="415"/>
      <c r="ES390" s="415"/>
      <c r="ET390" s="415"/>
      <c r="EU390" s="415"/>
      <c r="EV390" s="415"/>
      <c r="EW390" s="415"/>
      <c r="EX390" s="415"/>
      <c r="EY390" s="415"/>
      <c r="EZ390" s="415"/>
      <c r="FA390" s="415"/>
      <c r="FB390" s="415"/>
      <c r="FC390" s="415"/>
      <c r="FD390" s="415"/>
      <c r="FE390" s="415"/>
      <c r="FF390" s="415"/>
      <c r="FG390" s="415"/>
      <c r="FH390" s="415"/>
      <c r="FI390" s="415"/>
      <c r="FJ390" s="415"/>
      <c r="FK390" s="415"/>
      <c r="FL390" s="415"/>
      <c r="FM390" s="415"/>
      <c r="FN390" s="415"/>
      <c r="FO390" s="415"/>
      <c r="FP390" s="415"/>
      <c r="FQ390" s="415"/>
      <c r="FR390" s="415"/>
      <c r="FS390" s="415"/>
      <c r="FT390" s="415"/>
      <c r="FU390" s="415"/>
      <c r="FV390" s="415"/>
      <c r="FW390" s="415"/>
      <c r="FX390" s="415"/>
      <c r="FY390" s="415"/>
      <c r="FZ390" s="415"/>
      <c r="GA390" s="415"/>
      <c r="GB390" s="415"/>
      <c r="GC390" s="415"/>
      <c r="GD390" s="415"/>
      <c r="GE390" s="415"/>
      <c r="GF390" s="415"/>
      <c r="GG390" s="415"/>
      <c r="GH390" s="415"/>
      <c r="GI390" s="415"/>
      <c r="GJ390" s="415"/>
      <c r="GK390" s="415"/>
      <c r="GL390" s="415"/>
      <c r="GM390" s="415"/>
      <c r="GN390" s="415"/>
      <c r="GO390" s="415"/>
      <c r="GP390" s="415"/>
      <c r="GQ390" s="415"/>
      <c r="GR390" s="415"/>
      <c r="GS390" s="415"/>
      <c r="GT390" s="415"/>
      <c r="GU390" s="415"/>
      <c r="GV390" s="415"/>
      <c r="GW390" s="415"/>
      <c r="GX390" s="415"/>
      <c r="GY390" s="415"/>
      <c r="GZ390" s="415"/>
      <c r="HA390" s="415"/>
      <c r="HB390" s="415"/>
      <c r="HC390" s="415"/>
      <c r="HD390" s="415"/>
      <c r="HE390" s="415"/>
      <c r="HF390" s="415"/>
      <c r="HG390" s="415"/>
      <c r="HH390" s="415"/>
      <c r="HI390" s="415"/>
      <c r="HJ390" s="415"/>
      <c r="HK390" s="415"/>
      <c r="HL390" s="415"/>
      <c r="HM390" s="415"/>
      <c r="HN390" s="415"/>
      <c r="HO390" s="415"/>
      <c r="HP390" s="415"/>
      <c r="HQ390" s="415"/>
      <c r="HR390" s="415"/>
      <c r="HS390" s="415"/>
      <c r="HT390" s="415"/>
      <c r="HU390" s="415"/>
      <c r="HV390" s="415"/>
      <c r="HW390" s="415"/>
      <c r="HX390" s="415"/>
      <c r="HY390" s="415"/>
      <c r="HZ390" s="415"/>
      <c r="IA390" s="415"/>
      <c r="IB390" s="415"/>
      <c r="IC390" s="415"/>
      <c r="ID390" s="415"/>
      <c r="IE390" s="415"/>
      <c r="IF390" s="415"/>
      <c r="IG390" s="415"/>
      <c r="IH390" s="415"/>
      <c r="II390" s="415"/>
      <c r="IJ390" s="415"/>
      <c r="IK390" s="415"/>
      <c r="IL390" s="415"/>
      <c r="IM390" s="415"/>
      <c r="IN390" s="415"/>
      <c r="IO390" s="415"/>
      <c r="IP390" s="415"/>
      <c r="IQ390" s="415"/>
      <c r="IR390" s="415"/>
      <c r="IS390" s="415"/>
      <c r="IT390" s="415"/>
      <c r="IU390" s="415"/>
      <c r="IV390" s="415"/>
      <c r="IW390" s="415"/>
    </row>
    <row r="391" ht="25.5" customHeight="1">
      <c r="A391" s="415"/>
      <c r="B391" s="84"/>
      <c r="C391" s="84"/>
      <c r="D391" s="467" t="s">
        <v>810</v>
      </c>
      <c r="E391" s="435">
        <v>639400.0</v>
      </c>
      <c r="F391" s="468" t="s">
        <v>811</v>
      </c>
      <c r="G391" s="434"/>
      <c r="H391" s="461" t="s">
        <v>812</v>
      </c>
      <c r="I391" s="469" t="s">
        <v>813</v>
      </c>
      <c r="J391" s="463" t="s">
        <v>18</v>
      </c>
      <c r="K391" s="461" t="s">
        <v>18</v>
      </c>
      <c r="L391" s="463" t="s">
        <v>18</v>
      </c>
      <c r="M391" s="461" t="s">
        <v>779</v>
      </c>
      <c r="N391" s="462">
        <v>639400.0</v>
      </c>
      <c r="O391" s="466">
        <v>0.0</v>
      </c>
      <c r="P391" s="462">
        <v>0.0</v>
      </c>
      <c r="Q391" s="466">
        <v>0.0</v>
      </c>
      <c r="R391" s="462">
        <v>0.0</v>
      </c>
      <c r="S391" s="427">
        <f t="shared" si="7"/>
        <v>28090567.18</v>
      </c>
      <c r="T391" s="144"/>
      <c r="U391" s="429"/>
      <c r="V391" s="415"/>
      <c r="W391" s="415"/>
      <c r="X391" s="415"/>
      <c r="Y391" s="415"/>
      <c r="Z391" s="415"/>
      <c r="AA391" s="415"/>
      <c r="AB391" s="415"/>
      <c r="AC391" s="415"/>
      <c r="AD391" s="415"/>
      <c r="AE391" s="415"/>
      <c r="AF391" s="415"/>
      <c r="AG391" s="415"/>
      <c r="AH391" s="415"/>
      <c r="AI391" s="415"/>
      <c r="AJ391" s="415"/>
      <c r="AK391" s="415"/>
      <c r="AL391" s="415"/>
      <c r="AM391" s="415"/>
      <c r="AN391" s="415"/>
      <c r="AO391" s="415"/>
      <c r="AP391" s="415"/>
      <c r="AQ391" s="415"/>
      <c r="AR391" s="415"/>
      <c r="AS391" s="415"/>
      <c r="AT391" s="415"/>
      <c r="AU391" s="415"/>
      <c r="AV391" s="415"/>
      <c r="AW391" s="415"/>
      <c r="AX391" s="415"/>
      <c r="AY391" s="415"/>
      <c r="AZ391" s="415"/>
      <c r="BA391" s="415"/>
      <c r="BB391" s="415"/>
      <c r="BC391" s="415"/>
      <c r="BD391" s="415"/>
      <c r="BE391" s="415"/>
      <c r="BF391" s="415"/>
      <c r="BG391" s="415"/>
      <c r="BH391" s="415"/>
      <c r="BI391" s="415"/>
      <c r="BJ391" s="415"/>
      <c r="BK391" s="415"/>
      <c r="BL391" s="415"/>
      <c r="BM391" s="415"/>
      <c r="BN391" s="415"/>
      <c r="BO391" s="415"/>
      <c r="BP391" s="415"/>
      <c r="BQ391" s="415"/>
      <c r="BR391" s="415"/>
      <c r="BS391" s="415"/>
      <c r="BT391" s="415"/>
      <c r="BU391" s="415"/>
      <c r="BV391" s="415"/>
      <c r="BW391" s="415"/>
      <c r="BX391" s="415"/>
      <c r="BY391" s="415"/>
      <c r="BZ391" s="415"/>
      <c r="CA391" s="415"/>
      <c r="CB391" s="415"/>
      <c r="CC391" s="415"/>
      <c r="CD391" s="415"/>
      <c r="CE391" s="415"/>
      <c r="CF391" s="415"/>
      <c r="CG391" s="415"/>
      <c r="CH391" s="415"/>
      <c r="CI391" s="415"/>
      <c r="CJ391" s="415"/>
      <c r="CK391" s="415"/>
      <c r="CL391" s="415"/>
      <c r="CM391" s="415"/>
      <c r="CN391" s="415"/>
      <c r="CO391" s="415"/>
      <c r="CP391" s="415"/>
      <c r="CQ391" s="415"/>
      <c r="CR391" s="415"/>
      <c r="CS391" s="415"/>
      <c r="CT391" s="415"/>
      <c r="CU391" s="415"/>
      <c r="CV391" s="415"/>
      <c r="CW391" s="415"/>
      <c r="CX391" s="415"/>
      <c r="CY391" s="415"/>
      <c r="CZ391" s="415"/>
      <c r="DA391" s="415"/>
      <c r="DB391" s="415"/>
      <c r="DC391" s="415"/>
      <c r="DD391" s="415"/>
      <c r="DE391" s="415"/>
      <c r="DF391" s="415"/>
      <c r="DG391" s="415"/>
      <c r="DH391" s="415"/>
      <c r="DI391" s="415"/>
      <c r="DJ391" s="415"/>
      <c r="DK391" s="415"/>
      <c r="DL391" s="415"/>
      <c r="DM391" s="415"/>
      <c r="DN391" s="415"/>
      <c r="DO391" s="415"/>
      <c r="DP391" s="415"/>
      <c r="DQ391" s="415"/>
      <c r="DR391" s="415"/>
      <c r="DS391" s="415"/>
      <c r="DT391" s="415"/>
      <c r="DU391" s="415"/>
      <c r="DV391" s="415"/>
      <c r="DW391" s="415"/>
      <c r="DX391" s="415"/>
      <c r="DY391" s="415"/>
      <c r="DZ391" s="415"/>
      <c r="EA391" s="415"/>
      <c r="EB391" s="415"/>
      <c r="EC391" s="415"/>
      <c r="ED391" s="415"/>
      <c r="EE391" s="415"/>
      <c r="EF391" s="415"/>
      <c r="EG391" s="415"/>
      <c r="EH391" s="415"/>
      <c r="EI391" s="415"/>
      <c r="EJ391" s="415"/>
      <c r="EK391" s="415"/>
      <c r="EL391" s="415"/>
      <c r="EM391" s="415"/>
      <c r="EN391" s="415"/>
      <c r="EO391" s="415"/>
      <c r="EP391" s="415"/>
      <c r="EQ391" s="415"/>
      <c r="ER391" s="415"/>
      <c r="ES391" s="415"/>
      <c r="ET391" s="415"/>
      <c r="EU391" s="415"/>
      <c r="EV391" s="415"/>
      <c r="EW391" s="415"/>
      <c r="EX391" s="415"/>
      <c r="EY391" s="415"/>
      <c r="EZ391" s="415"/>
      <c r="FA391" s="415"/>
      <c r="FB391" s="415"/>
      <c r="FC391" s="415"/>
      <c r="FD391" s="415"/>
      <c r="FE391" s="415"/>
      <c r="FF391" s="415"/>
      <c r="FG391" s="415"/>
      <c r="FH391" s="415"/>
      <c r="FI391" s="415"/>
      <c r="FJ391" s="415"/>
      <c r="FK391" s="415"/>
      <c r="FL391" s="415"/>
      <c r="FM391" s="415"/>
      <c r="FN391" s="415"/>
      <c r="FO391" s="415"/>
      <c r="FP391" s="415"/>
      <c r="FQ391" s="415"/>
      <c r="FR391" s="415"/>
      <c r="FS391" s="415"/>
      <c r="FT391" s="415"/>
      <c r="FU391" s="415"/>
      <c r="FV391" s="415"/>
      <c r="FW391" s="415"/>
      <c r="FX391" s="415"/>
      <c r="FY391" s="415"/>
      <c r="FZ391" s="415"/>
      <c r="GA391" s="415"/>
      <c r="GB391" s="415"/>
      <c r="GC391" s="415"/>
      <c r="GD391" s="415"/>
      <c r="GE391" s="415"/>
      <c r="GF391" s="415"/>
      <c r="GG391" s="415"/>
      <c r="GH391" s="415"/>
      <c r="GI391" s="415"/>
      <c r="GJ391" s="415"/>
      <c r="GK391" s="415"/>
      <c r="GL391" s="415"/>
      <c r="GM391" s="415"/>
      <c r="GN391" s="415"/>
      <c r="GO391" s="415"/>
      <c r="GP391" s="415"/>
      <c r="GQ391" s="415"/>
      <c r="GR391" s="415"/>
      <c r="GS391" s="415"/>
      <c r="GT391" s="415"/>
      <c r="GU391" s="415"/>
      <c r="GV391" s="415"/>
      <c r="GW391" s="415"/>
      <c r="GX391" s="415"/>
      <c r="GY391" s="415"/>
      <c r="GZ391" s="415"/>
      <c r="HA391" s="415"/>
      <c r="HB391" s="415"/>
      <c r="HC391" s="415"/>
      <c r="HD391" s="415"/>
      <c r="HE391" s="415"/>
      <c r="HF391" s="415"/>
      <c r="HG391" s="415"/>
      <c r="HH391" s="415"/>
      <c r="HI391" s="415"/>
      <c r="HJ391" s="415"/>
      <c r="HK391" s="415"/>
      <c r="HL391" s="415"/>
      <c r="HM391" s="415"/>
      <c r="HN391" s="415"/>
      <c r="HO391" s="415"/>
      <c r="HP391" s="415"/>
      <c r="HQ391" s="415"/>
      <c r="HR391" s="415"/>
      <c r="HS391" s="415"/>
      <c r="HT391" s="415"/>
      <c r="HU391" s="415"/>
      <c r="HV391" s="415"/>
      <c r="HW391" s="415"/>
      <c r="HX391" s="415"/>
      <c r="HY391" s="415"/>
      <c r="HZ391" s="415"/>
      <c r="IA391" s="415"/>
      <c r="IB391" s="415"/>
      <c r="IC391" s="415"/>
      <c r="ID391" s="415"/>
      <c r="IE391" s="415"/>
      <c r="IF391" s="415"/>
      <c r="IG391" s="415"/>
      <c r="IH391" s="415"/>
      <c r="II391" s="415"/>
      <c r="IJ391" s="415"/>
      <c r="IK391" s="415"/>
      <c r="IL391" s="415"/>
      <c r="IM391" s="415"/>
      <c r="IN391" s="415"/>
      <c r="IO391" s="415"/>
      <c r="IP391" s="415"/>
      <c r="IQ391" s="415"/>
      <c r="IR391" s="415"/>
      <c r="IS391" s="415"/>
      <c r="IT391" s="415"/>
      <c r="IU391" s="415"/>
      <c r="IV391" s="415"/>
      <c r="IW391" s="415"/>
    </row>
    <row r="392" ht="25.5" customHeight="1">
      <c r="A392" s="415"/>
      <c r="B392" s="84"/>
      <c r="C392" s="84"/>
      <c r="D392" s="467" t="s">
        <v>814</v>
      </c>
      <c r="E392" s="435">
        <v>1054153.4</v>
      </c>
      <c r="F392" s="468" t="s">
        <v>815</v>
      </c>
      <c r="G392" s="434"/>
      <c r="H392" s="461" t="s">
        <v>816</v>
      </c>
      <c r="I392" s="469" t="s">
        <v>813</v>
      </c>
      <c r="J392" s="463" t="s">
        <v>18</v>
      </c>
      <c r="K392" s="461" t="s">
        <v>18</v>
      </c>
      <c r="L392" s="463" t="s">
        <v>18</v>
      </c>
      <c r="M392" s="461" t="s">
        <v>779</v>
      </c>
      <c r="N392" s="462">
        <v>1054153.4</v>
      </c>
      <c r="O392" s="466">
        <v>0.0</v>
      </c>
      <c r="P392" s="462">
        <v>0.0</v>
      </c>
      <c r="Q392" s="466">
        <v>0.0</v>
      </c>
      <c r="R392" s="462">
        <v>0.0</v>
      </c>
      <c r="S392" s="427">
        <f t="shared" si="7"/>
        <v>27036413.78</v>
      </c>
      <c r="T392" s="144"/>
      <c r="U392" s="429"/>
      <c r="V392" s="415"/>
      <c r="W392" s="415"/>
      <c r="X392" s="415"/>
      <c r="Y392" s="415"/>
      <c r="Z392" s="415"/>
      <c r="AA392" s="415"/>
      <c r="AB392" s="415"/>
      <c r="AC392" s="415"/>
      <c r="AD392" s="415"/>
      <c r="AE392" s="415"/>
      <c r="AF392" s="415"/>
      <c r="AG392" s="415"/>
      <c r="AH392" s="415"/>
      <c r="AI392" s="415"/>
      <c r="AJ392" s="415"/>
      <c r="AK392" s="415"/>
      <c r="AL392" s="415"/>
      <c r="AM392" s="415"/>
      <c r="AN392" s="415"/>
      <c r="AO392" s="415"/>
      <c r="AP392" s="415"/>
      <c r="AQ392" s="415"/>
      <c r="AR392" s="415"/>
      <c r="AS392" s="415"/>
      <c r="AT392" s="415"/>
      <c r="AU392" s="415"/>
      <c r="AV392" s="415"/>
      <c r="AW392" s="415"/>
      <c r="AX392" s="415"/>
      <c r="AY392" s="415"/>
      <c r="AZ392" s="415"/>
      <c r="BA392" s="415"/>
      <c r="BB392" s="415"/>
      <c r="BC392" s="415"/>
      <c r="BD392" s="415"/>
      <c r="BE392" s="415"/>
      <c r="BF392" s="415"/>
      <c r="BG392" s="415"/>
      <c r="BH392" s="415"/>
      <c r="BI392" s="415"/>
      <c r="BJ392" s="415"/>
      <c r="BK392" s="415"/>
      <c r="BL392" s="415"/>
      <c r="BM392" s="415"/>
      <c r="BN392" s="415"/>
      <c r="BO392" s="415"/>
      <c r="BP392" s="415"/>
      <c r="BQ392" s="415"/>
      <c r="BR392" s="415"/>
      <c r="BS392" s="415"/>
      <c r="BT392" s="415"/>
      <c r="BU392" s="415"/>
      <c r="BV392" s="415"/>
      <c r="BW392" s="415"/>
      <c r="BX392" s="415"/>
      <c r="BY392" s="415"/>
      <c r="BZ392" s="415"/>
      <c r="CA392" s="415"/>
      <c r="CB392" s="415"/>
      <c r="CC392" s="415"/>
      <c r="CD392" s="415"/>
      <c r="CE392" s="415"/>
      <c r="CF392" s="415"/>
      <c r="CG392" s="415"/>
      <c r="CH392" s="415"/>
      <c r="CI392" s="415"/>
      <c r="CJ392" s="415"/>
      <c r="CK392" s="415"/>
      <c r="CL392" s="415"/>
      <c r="CM392" s="415"/>
      <c r="CN392" s="415"/>
      <c r="CO392" s="415"/>
      <c r="CP392" s="415"/>
      <c r="CQ392" s="415"/>
      <c r="CR392" s="415"/>
      <c r="CS392" s="415"/>
      <c r="CT392" s="415"/>
      <c r="CU392" s="415"/>
      <c r="CV392" s="415"/>
      <c r="CW392" s="415"/>
      <c r="CX392" s="415"/>
      <c r="CY392" s="415"/>
      <c r="CZ392" s="415"/>
      <c r="DA392" s="415"/>
      <c r="DB392" s="415"/>
      <c r="DC392" s="415"/>
      <c r="DD392" s="415"/>
      <c r="DE392" s="415"/>
      <c r="DF392" s="415"/>
      <c r="DG392" s="415"/>
      <c r="DH392" s="415"/>
      <c r="DI392" s="415"/>
      <c r="DJ392" s="415"/>
      <c r="DK392" s="415"/>
      <c r="DL392" s="415"/>
      <c r="DM392" s="415"/>
      <c r="DN392" s="415"/>
      <c r="DO392" s="415"/>
      <c r="DP392" s="415"/>
      <c r="DQ392" s="415"/>
      <c r="DR392" s="415"/>
      <c r="DS392" s="415"/>
      <c r="DT392" s="415"/>
      <c r="DU392" s="415"/>
      <c r="DV392" s="415"/>
      <c r="DW392" s="415"/>
      <c r="DX392" s="415"/>
      <c r="DY392" s="415"/>
      <c r="DZ392" s="415"/>
      <c r="EA392" s="415"/>
      <c r="EB392" s="415"/>
      <c r="EC392" s="415"/>
      <c r="ED392" s="415"/>
      <c r="EE392" s="415"/>
      <c r="EF392" s="415"/>
      <c r="EG392" s="415"/>
      <c r="EH392" s="415"/>
      <c r="EI392" s="415"/>
      <c r="EJ392" s="415"/>
      <c r="EK392" s="415"/>
      <c r="EL392" s="415"/>
      <c r="EM392" s="415"/>
      <c r="EN392" s="415"/>
      <c r="EO392" s="415"/>
      <c r="EP392" s="415"/>
      <c r="EQ392" s="415"/>
      <c r="ER392" s="415"/>
      <c r="ES392" s="415"/>
      <c r="ET392" s="415"/>
      <c r="EU392" s="415"/>
      <c r="EV392" s="415"/>
      <c r="EW392" s="415"/>
      <c r="EX392" s="415"/>
      <c r="EY392" s="415"/>
      <c r="EZ392" s="415"/>
      <c r="FA392" s="415"/>
      <c r="FB392" s="415"/>
      <c r="FC392" s="415"/>
      <c r="FD392" s="415"/>
      <c r="FE392" s="415"/>
      <c r="FF392" s="415"/>
      <c r="FG392" s="415"/>
      <c r="FH392" s="415"/>
      <c r="FI392" s="415"/>
      <c r="FJ392" s="415"/>
      <c r="FK392" s="415"/>
      <c r="FL392" s="415"/>
      <c r="FM392" s="415"/>
      <c r="FN392" s="415"/>
      <c r="FO392" s="415"/>
      <c r="FP392" s="415"/>
      <c r="FQ392" s="415"/>
      <c r="FR392" s="415"/>
      <c r="FS392" s="415"/>
      <c r="FT392" s="415"/>
      <c r="FU392" s="415"/>
      <c r="FV392" s="415"/>
      <c r="FW392" s="415"/>
      <c r="FX392" s="415"/>
      <c r="FY392" s="415"/>
      <c r="FZ392" s="415"/>
      <c r="GA392" s="415"/>
      <c r="GB392" s="415"/>
      <c r="GC392" s="415"/>
      <c r="GD392" s="415"/>
      <c r="GE392" s="415"/>
      <c r="GF392" s="415"/>
      <c r="GG392" s="415"/>
      <c r="GH392" s="415"/>
      <c r="GI392" s="415"/>
      <c r="GJ392" s="415"/>
      <c r="GK392" s="415"/>
      <c r="GL392" s="415"/>
      <c r="GM392" s="415"/>
      <c r="GN392" s="415"/>
      <c r="GO392" s="415"/>
      <c r="GP392" s="415"/>
      <c r="GQ392" s="415"/>
      <c r="GR392" s="415"/>
      <c r="GS392" s="415"/>
      <c r="GT392" s="415"/>
      <c r="GU392" s="415"/>
      <c r="GV392" s="415"/>
      <c r="GW392" s="415"/>
      <c r="GX392" s="415"/>
      <c r="GY392" s="415"/>
      <c r="GZ392" s="415"/>
      <c r="HA392" s="415"/>
      <c r="HB392" s="415"/>
      <c r="HC392" s="415"/>
      <c r="HD392" s="415"/>
      <c r="HE392" s="415"/>
      <c r="HF392" s="415"/>
      <c r="HG392" s="415"/>
      <c r="HH392" s="415"/>
      <c r="HI392" s="415"/>
      <c r="HJ392" s="415"/>
      <c r="HK392" s="415"/>
      <c r="HL392" s="415"/>
      <c r="HM392" s="415"/>
      <c r="HN392" s="415"/>
      <c r="HO392" s="415"/>
      <c r="HP392" s="415"/>
      <c r="HQ392" s="415"/>
      <c r="HR392" s="415"/>
      <c r="HS392" s="415"/>
      <c r="HT392" s="415"/>
      <c r="HU392" s="415"/>
      <c r="HV392" s="415"/>
      <c r="HW392" s="415"/>
      <c r="HX392" s="415"/>
      <c r="HY392" s="415"/>
      <c r="HZ392" s="415"/>
      <c r="IA392" s="415"/>
      <c r="IB392" s="415"/>
      <c r="IC392" s="415"/>
      <c r="ID392" s="415"/>
      <c r="IE392" s="415"/>
      <c r="IF392" s="415"/>
      <c r="IG392" s="415"/>
      <c r="IH392" s="415"/>
      <c r="II392" s="415"/>
      <c r="IJ392" s="415"/>
      <c r="IK392" s="415"/>
      <c r="IL392" s="415"/>
      <c r="IM392" s="415"/>
      <c r="IN392" s="415"/>
      <c r="IO392" s="415"/>
      <c r="IP392" s="415"/>
      <c r="IQ392" s="415"/>
      <c r="IR392" s="415"/>
      <c r="IS392" s="415"/>
      <c r="IT392" s="415"/>
      <c r="IU392" s="415"/>
      <c r="IV392" s="415"/>
      <c r="IW392" s="415"/>
    </row>
    <row r="393" ht="25.5" customHeight="1">
      <c r="A393" s="415"/>
      <c r="B393" s="84"/>
      <c r="C393" s="84"/>
      <c r="D393" s="474" t="s">
        <v>817</v>
      </c>
      <c r="E393" s="417">
        <v>1899794.0</v>
      </c>
      <c r="F393" s="468" t="s">
        <v>818</v>
      </c>
      <c r="G393" s="434"/>
      <c r="H393" s="461" t="s">
        <v>819</v>
      </c>
      <c r="I393" s="469" t="s">
        <v>813</v>
      </c>
      <c r="J393" s="463" t="s">
        <v>18</v>
      </c>
      <c r="K393" s="461" t="s">
        <v>18</v>
      </c>
      <c r="L393" s="463" t="s">
        <v>18</v>
      </c>
      <c r="M393" s="461" t="s">
        <v>779</v>
      </c>
      <c r="N393" s="462">
        <v>949897.0</v>
      </c>
      <c r="O393" s="466">
        <v>0.0</v>
      </c>
      <c r="P393" s="462">
        <v>0.0</v>
      </c>
      <c r="Q393" s="466">
        <v>0.0</v>
      </c>
      <c r="R393" s="462">
        <v>0.0</v>
      </c>
      <c r="S393" s="427">
        <f t="shared" si="7"/>
        <v>26086516.78</v>
      </c>
      <c r="T393" s="144"/>
      <c r="U393" s="429"/>
      <c r="V393" s="415"/>
      <c r="W393" s="415"/>
      <c r="X393" s="415"/>
      <c r="Y393" s="415"/>
      <c r="Z393" s="415"/>
      <c r="AA393" s="415"/>
      <c r="AB393" s="415"/>
      <c r="AC393" s="415"/>
      <c r="AD393" s="415"/>
      <c r="AE393" s="415"/>
      <c r="AF393" s="415"/>
      <c r="AG393" s="415"/>
      <c r="AH393" s="415"/>
      <c r="AI393" s="415"/>
      <c r="AJ393" s="415"/>
      <c r="AK393" s="415"/>
      <c r="AL393" s="415"/>
      <c r="AM393" s="415"/>
      <c r="AN393" s="415"/>
      <c r="AO393" s="415"/>
      <c r="AP393" s="415"/>
      <c r="AQ393" s="415"/>
      <c r="AR393" s="415"/>
      <c r="AS393" s="415"/>
      <c r="AT393" s="415"/>
      <c r="AU393" s="415"/>
      <c r="AV393" s="415"/>
      <c r="AW393" s="415"/>
      <c r="AX393" s="415"/>
      <c r="AY393" s="415"/>
      <c r="AZ393" s="415"/>
      <c r="BA393" s="415"/>
      <c r="BB393" s="415"/>
      <c r="BC393" s="415"/>
      <c r="BD393" s="415"/>
      <c r="BE393" s="415"/>
      <c r="BF393" s="415"/>
      <c r="BG393" s="415"/>
      <c r="BH393" s="415"/>
      <c r="BI393" s="415"/>
      <c r="BJ393" s="415"/>
      <c r="BK393" s="415"/>
      <c r="BL393" s="415"/>
      <c r="BM393" s="415"/>
      <c r="BN393" s="415"/>
      <c r="BO393" s="415"/>
      <c r="BP393" s="415"/>
      <c r="BQ393" s="415"/>
      <c r="BR393" s="415"/>
      <c r="BS393" s="415"/>
      <c r="BT393" s="415"/>
      <c r="BU393" s="415"/>
      <c r="BV393" s="415"/>
      <c r="BW393" s="415"/>
      <c r="BX393" s="415"/>
      <c r="BY393" s="415"/>
      <c r="BZ393" s="415"/>
      <c r="CA393" s="415"/>
      <c r="CB393" s="415"/>
      <c r="CC393" s="415"/>
      <c r="CD393" s="415"/>
      <c r="CE393" s="415"/>
      <c r="CF393" s="415"/>
      <c r="CG393" s="415"/>
      <c r="CH393" s="415"/>
      <c r="CI393" s="415"/>
      <c r="CJ393" s="415"/>
      <c r="CK393" s="415"/>
      <c r="CL393" s="415"/>
      <c r="CM393" s="415"/>
      <c r="CN393" s="415"/>
      <c r="CO393" s="415"/>
      <c r="CP393" s="415"/>
      <c r="CQ393" s="415"/>
      <c r="CR393" s="415"/>
      <c r="CS393" s="415"/>
      <c r="CT393" s="415"/>
      <c r="CU393" s="415"/>
      <c r="CV393" s="415"/>
      <c r="CW393" s="415"/>
      <c r="CX393" s="415"/>
      <c r="CY393" s="415"/>
      <c r="CZ393" s="415"/>
      <c r="DA393" s="415"/>
      <c r="DB393" s="415"/>
      <c r="DC393" s="415"/>
      <c r="DD393" s="415"/>
      <c r="DE393" s="415"/>
      <c r="DF393" s="415"/>
      <c r="DG393" s="415"/>
      <c r="DH393" s="415"/>
      <c r="DI393" s="415"/>
      <c r="DJ393" s="415"/>
      <c r="DK393" s="415"/>
      <c r="DL393" s="415"/>
      <c r="DM393" s="415"/>
      <c r="DN393" s="415"/>
      <c r="DO393" s="415"/>
      <c r="DP393" s="415"/>
      <c r="DQ393" s="415"/>
      <c r="DR393" s="415"/>
      <c r="DS393" s="415"/>
      <c r="DT393" s="415"/>
      <c r="DU393" s="415"/>
      <c r="DV393" s="415"/>
      <c r="DW393" s="415"/>
      <c r="DX393" s="415"/>
      <c r="DY393" s="415"/>
      <c r="DZ393" s="415"/>
      <c r="EA393" s="415"/>
      <c r="EB393" s="415"/>
      <c r="EC393" s="415"/>
      <c r="ED393" s="415"/>
      <c r="EE393" s="415"/>
      <c r="EF393" s="415"/>
      <c r="EG393" s="415"/>
      <c r="EH393" s="415"/>
      <c r="EI393" s="415"/>
      <c r="EJ393" s="415"/>
      <c r="EK393" s="415"/>
      <c r="EL393" s="415"/>
      <c r="EM393" s="415"/>
      <c r="EN393" s="415"/>
      <c r="EO393" s="415"/>
      <c r="EP393" s="415"/>
      <c r="EQ393" s="415"/>
      <c r="ER393" s="415"/>
      <c r="ES393" s="415"/>
      <c r="ET393" s="415"/>
      <c r="EU393" s="415"/>
      <c r="EV393" s="415"/>
      <c r="EW393" s="415"/>
      <c r="EX393" s="415"/>
      <c r="EY393" s="415"/>
      <c r="EZ393" s="415"/>
      <c r="FA393" s="415"/>
      <c r="FB393" s="415"/>
      <c r="FC393" s="415"/>
      <c r="FD393" s="415"/>
      <c r="FE393" s="415"/>
      <c r="FF393" s="415"/>
      <c r="FG393" s="415"/>
      <c r="FH393" s="415"/>
      <c r="FI393" s="415"/>
      <c r="FJ393" s="415"/>
      <c r="FK393" s="415"/>
      <c r="FL393" s="415"/>
      <c r="FM393" s="415"/>
      <c r="FN393" s="415"/>
      <c r="FO393" s="415"/>
      <c r="FP393" s="415"/>
      <c r="FQ393" s="415"/>
      <c r="FR393" s="415"/>
      <c r="FS393" s="415"/>
      <c r="FT393" s="415"/>
      <c r="FU393" s="415"/>
      <c r="FV393" s="415"/>
      <c r="FW393" s="415"/>
      <c r="FX393" s="415"/>
      <c r="FY393" s="415"/>
      <c r="FZ393" s="415"/>
      <c r="GA393" s="415"/>
      <c r="GB393" s="415"/>
      <c r="GC393" s="415"/>
      <c r="GD393" s="415"/>
      <c r="GE393" s="415"/>
      <c r="GF393" s="415"/>
      <c r="GG393" s="415"/>
      <c r="GH393" s="415"/>
      <c r="GI393" s="415"/>
      <c r="GJ393" s="415"/>
      <c r="GK393" s="415"/>
      <c r="GL393" s="415"/>
      <c r="GM393" s="415"/>
      <c r="GN393" s="415"/>
      <c r="GO393" s="415"/>
      <c r="GP393" s="415"/>
      <c r="GQ393" s="415"/>
      <c r="GR393" s="415"/>
      <c r="GS393" s="415"/>
      <c r="GT393" s="415"/>
      <c r="GU393" s="415"/>
      <c r="GV393" s="415"/>
      <c r="GW393" s="415"/>
      <c r="GX393" s="415"/>
      <c r="GY393" s="415"/>
      <c r="GZ393" s="415"/>
      <c r="HA393" s="415"/>
      <c r="HB393" s="415"/>
      <c r="HC393" s="415"/>
      <c r="HD393" s="415"/>
      <c r="HE393" s="415"/>
      <c r="HF393" s="415"/>
      <c r="HG393" s="415"/>
      <c r="HH393" s="415"/>
      <c r="HI393" s="415"/>
      <c r="HJ393" s="415"/>
      <c r="HK393" s="415"/>
      <c r="HL393" s="415"/>
      <c r="HM393" s="415"/>
      <c r="HN393" s="415"/>
      <c r="HO393" s="415"/>
      <c r="HP393" s="415"/>
      <c r="HQ393" s="415"/>
      <c r="HR393" s="415"/>
      <c r="HS393" s="415"/>
      <c r="HT393" s="415"/>
      <c r="HU393" s="415"/>
      <c r="HV393" s="415"/>
      <c r="HW393" s="415"/>
      <c r="HX393" s="415"/>
      <c r="HY393" s="415"/>
      <c r="HZ393" s="415"/>
      <c r="IA393" s="415"/>
      <c r="IB393" s="415"/>
      <c r="IC393" s="415"/>
      <c r="ID393" s="415"/>
      <c r="IE393" s="415"/>
      <c r="IF393" s="415"/>
      <c r="IG393" s="415"/>
      <c r="IH393" s="415"/>
      <c r="II393" s="415"/>
      <c r="IJ393" s="415"/>
      <c r="IK393" s="415"/>
      <c r="IL393" s="415"/>
      <c r="IM393" s="415"/>
      <c r="IN393" s="415"/>
      <c r="IO393" s="415"/>
      <c r="IP393" s="415"/>
      <c r="IQ393" s="415"/>
      <c r="IR393" s="415"/>
      <c r="IS393" s="415"/>
      <c r="IT393" s="415"/>
      <c r="IU393" s="415"/>
      <c r="IV393" s="415"/>
      <c r="IW393" s="415"/>
    </row>
    <row r="394" ht="25.5" customHeight="1">
      <c r="A394" s="415"/>
      <c r="B394" s="84"/>
      <c r="C394" s="84"/>
      <c r="D394" s="86"/>
      <c r="E394" s="86"/>
      <c r="F394" s="468" t="s">
        <v>820</v>
      </c>
      <c r="G394" s="434"/>
      <c r="H394" s="461" t="s">
        <v>819</v>
      </c>
      <c r="I394" s="469" t="s">
        <v>813</v>
      </c>
      <c r="J394" s="463" t="s">
        <v>18</v>
      </c>
      <c r="K394" s="461" t="s">
        <v>18</v>
      </c>
      <c r="L394" s="463" t="s">
        <v>18</v>
      </c>
      <c r="M394" s="461" t="s">
        <v>779</v>
      </c>
      <c r="N394" s="462">
        <v>949897.0</v>
      </c>
      <c r="O394" s="466">
        <v>0.0</v>
      </c>
      <c r="P394" s="462">
        <v>0.0</v>
      </c>
      <c r="Q394" s="466">
        <v>0.0</v>
      </c>
      <c r="R394" s="462">
        <v>0.0</v>
      </c>
      <c r="S394" s="427">
        <f t="shared" si="7"/>
        <v>25136619.78</v>
      </c>
      <c r="T394" s="144"/>
      <c r="U394" s="429"/>
      <c r="V394" s="415"/>
      <c r="W394" s="415"/>
      <c r="X394" s="415"/>
      <c r="Y394" s="415"/>
      <c r="Z394" s="415"/>
      <c r="AA394" s="415"/>
      <c r="AB394" s="415"/>
      <c r="AC394" s="415"/>
      <c r="AD394" s="415"/>
      <c r="AE394" s="415"/>
      <c r="AF394" s="415"/>
      <c r="AG394" s="415"/>
      <c r="AH394" s="415"/>
      <c r="AI394" s="415"/>
      <c r="AJ394" s="415"/>
      <c r="AK394" s="415"/>
      <c r="AL394" s="415"/>
      <c r="AM394" s="415"/>
      <c r="AN394" s="415"/>
      <c r="AO394" s="415"/>
      <c r="AP394" s="415"/>
      <c r="AQ394" s="415"/>
      <c r="AR394" s="415"/>
      <c r="AS394" s="415"/>
      <c r="AT394" s="415"/>
      <c r="AU394" s="415"/>
      <c r="AV394" s="415"/>
      <c r="AW394" s="415"/>
      <c r="AX394" s="415"/>
      <c r="AY394" s="415"/>
      <c r="AZ394" s="415"/>
      <c r="BA394" s="415"/>
      <c r="BB394" s="415"/>
      <c r="BC394" s="415"/>
      <c r="BD394" s="415"/>
      <c r="BE394" s="415"/>
      <c r="BF394" s="415"/>
      <c r="BG394" s="415"/>
      <c r="BH394" s="415"/>
      <c r="BI394" s="415"/>
      <c r="BJ394" s="415"/>
      <c r="BK394" s="415"/>
      <c r="BL394" s="415"/>
      <c r="BM394" s="415"/>
      <c r="BN394" s="415"/>
      <c r="BO394" s="415"/>
      <c r="BP394" s="415"/>
      <c r="BQ394" s="415"/>
      <c r="BR394" s="415"/>
      <c r="BS394" s="415"/>
      <c r="BT394" s="415"/>
      <c r="BU394" s="415"/>
      <c r="BV394" s="415"/>
      <c r="BW394" s="415"/>
      <c r="BX394" s="415"/>
      <c r="BY394" s="415"/>
      <c r="BZ394" s="415"/>
      <c r="CA394" s="415"/>
      <c r="CB394" s="415"/>
      <c r="CC394" s="415"/>
      <c r="CD394" s="415"/>
      <c r="CE394" s="415"/>
      <c r="CF394" s="415"/>
      <c r="CG394" s="415"/>
      <c r="CH394" s="415"/>
      <c r="CI394" s="415"/>
      <c r="CJ394" s="415"/>
      <c r="CK394" s="415"/>
      <c r="CL394" s="415"/>
      <c r="CM394" s="415"/>
      <c r="CN394" s="415"/>
      <c r="CO394" s="415"/>
      <c r="CP394" s="415"/>
      <c r="CQ394" s="415"/>
      <c r="CR394" s="415"/>
      <c r="CS394" s="415"/>
      <c r="CT394" s="415"/>
      <c r="CU394" s="415"/>
      <c r="CV394" s="415"/>
      <c r="CW394" s="415"/>
      <c r="CX394" s="415"/>
      <c r="CY394" s="415"/>
      <c r="CZ394" s="415"/>
      <c r="DA394" s="415"/>
      <c r="DB394" s="415"/>
      <c r="DC394" s="415"/>
      <c r="DD394" s="415"/>
      <c r="DE394" s="415"/>
      <c r="DF394" s="415"/>
      <c r="DG394" s="415"/>
      <c r="DH394" s="415"/>
      <c r="DI394" s="415"/>
      <c r="DJ394" s="415"/>
      <c r="DK394" s="415"/>
      <c r="DL394" s="415"/>
      <c r="DM394" s="415"/>
      <c r="DN394" s="415"/>
      <c r="DO394" s="415"/>
      <c r="DP394" s="415"/>
      <c r="DQ394" s="415"/>
      <c r="DR394" s="415"/>
      <c r="DS394" s="415"/>
      <c r="DT394" s="415"/>
      <c r="DU394" s="415"/>
      <c r="DV394" s="415"/>
      <c r="DW394" s="415"/>
      <c r="DX394" s="415"/>
      <c r="DY394" s="415"/>
      <c r="DZ394" s="415"/>
      <c r="EA394" s="415"/>
      <c r="EB394" s="415"/>
      <c r="EC394" s="415"/>
      <c r="ED394" s="415"/>
      <c r="EE394" s="415"/>
      <c r="EF394" s="415"/>
      <c r="EG394" s="415"/>
      <c r="EH394" s="415"/>
      <c r="EI394" s="415"/>
      <c r="EJ394" s="415"/>
      <c r="EK394" s="415"/>
      <c r="EL394" s="415"/>
      <c r="EM394" s="415"/>
      <c r="EN394" s="415"/>
      <c r="EO394" s="415"/>
      <c r="EP394" s="415"/>
      <c r="EQ394" s="415"/>
      <c r="ER394" s="415"/>
      <c r="ES394" s="415"/>
      <c r="ET394" s="415"/>
      <c r="EU394" s="415"/>
      <c r="EV394" s="415"/>
      <c r="EW394" s="415"/>
      <c r="EX394" s="415"/>
      <c r="EY394" s="415"/>
      <c r="EZ394" s="415"/>
      <c r="FA394" s="415"/>
      <c r="FB394" s="415"/>
      <c r="FC394" s="415"/>
      <c r="FD394" s="415"/>
      <c r="FE394" s="415"/>
      <c r="FF394" s="415"/>
      <c r="FG394" s="415"/>
      <c r="FH394" s="415"/>
      <c r="FI394" s="415"/>
      <c r="FJ394" s="415"/>
      <c r="FK394" s="415"/>
      <c r="FL394" s="415"/>
      <c r="FM394" s="415"/>
      <c r="FN394" s="415"/>
      <c r="FO394" s="415"/>
      <c r="FP394" s="415"/>
      <c r="FQ394" s="415"/>
      <c r="FR394" s="415"/>
      <c r="FS394" s="415"/>
      <c r="FT394" s="415"/>
      <c r="FU394" s="415"/>
      <c r="FV394" s="415"/>
      <c r="FW394" s="415"/>
      <c r="FX394" s="415"/>
      <c r="FY394" s="415"/>
      <c r="FZ394" s="415"/>
      <c r="GA394" s="415"/>
      <c r="GB394" s="415"/>
      <c r="GC394" s="415"/>
      <c r="GD394" s="415"/>
      <c r="GE394" s="415"/>
      <c r="GF394" s="415"/>
      <c r="GG394" s="415"/>
      <c r="GH394" s="415"/>
      <c r="GI394" s="415"/>
      <c r="GJ394" s="415"/>
      <c r="GK394" s="415"/>
      <c r="GL394" s="415"/>
      <c r="GM394" s="415"/>
      <c r="GN394" s="415"/>
      <c r="GO394" s="415"/>
      <c r="GP394" s="415"/>
      <c r="GQ394" s="415"/>
      <c r="GR394" s="415"/>
      <c r="GS394" s="415"/>
      <c r="GT394" s="415"/>
      <c r="GU394" s="415"/>
      <c r="GV394" s="415"/>
      <c r="GW394" s="415"/>
      <c r="GX394" s="415"/>
      <c r="GY394" s="415"/>
      <c r="GZ394" s="415"/>
      <c r="HA394" s="415"/>
      <c r="HB394" s="415"/>
      <c r="HC394" s="415"/>
      <c r="HD394" s="415"/>
      <c r="HE394" s="415"/>
      <c r="HF394" s="415"/>
      <c r="HG394" s="415"/>
      <c r="HH394" s="415"/>
      <c r="HI394" s="415"/>
      <c r="HJ394" s="415"/>
      <c r="HK394" s="415"/>
      <c r="HL394" s="415"/>
      <c r="HM394" s="415"/>
      <c r="HN394" s="415"/>
      <c r="HO394" s="415"/>
      <c r="HP394" s="415"/>
      <c r="HQ394" s="415"/>
      <c r="HR394" s="415"/>
      <c r="HS394" s="415"/>
      <c r="HT394" s="415"/>
      <c r="HU394" s="415"/>
      <c r="HV394" s="415"/>
      <c r="HW394" s="415"/>
      <c r="HX394" s="415"/>
      <c r="HY394" s="415"/>
      <c r="HZ394" s="415"/>
      <c r="IA394" s="415"/>
      <c r="IB394" s="415"/>
      <c r="IC394" s="415"/>
      <c r="ID394" s="415"/>
      <c r="IE394" s="415"/>
      <c r="IF394" s="415"/>
      <c r="IG394" s="415"/>
      <c r="IH394" s="415"/>
      <c r="II394" s="415"/>
      <c r="IJ394" s="415"/>
      <c r="IK394" s="415"/>
      <c r="IL394" s="415"/>
      <c r="IM394" s="415"/>
      <c r="IN394" s="415"/>
      <c r="IO394" s="415"/>
      <c r="IP394" s="415"/>
      <c r="IQ394" s="415"/>
      <c r="IR394" s="415"/>
      <c r="IS394" s="415"/>
      <c r="IT394" s="415"/>
      <c r="IU394" s="415"/>
      <c r="IV394" s="415"/>
      <c r="IW394" s="415"/>
    </row>
    <row r="395" ht="25.5" customHeight="1">
      <c r="A395" s="415"/>
      <c r="B395" s="84"/>
      <c r="C395" s="84"/>
      <c r="D395" s="467" t="s">
        <v>821</v>
      </c>
      <c r="E395" s="435">
        <v>474948.5</v>
      </c>
      <c r="F395" s="468" t="s">
        <v>822</v>
      </c>
      <c r="G395" s="434"/>
      <c r="H395" s="461" t="s">
        <v>823</v>
      </c>
      <c r="I395" s="469" t="s">
        <v>813</v>
      </c>
      <c r="J395" s="463" t="s">
        <v>18</v>
      </c>
      <c r="K395" s="461" t="s">
        <v>18</v>
      </c>
      <c r="L395" s="463" t="s">
        <v>18</v>
      </c>
      <c r="M395" s="461" t="s">
        <v>779</v>
      </c>
      <c r="N395" s="462">
        <v>474948.5</v>
      </c>
      <c r="O395" s="466">
        <v>0.0</v>
      </c>
      <c r="P395" s="462">
        <v>0.0</v>
      </c>
      <c r="Q395" s="466">
        <v>0.0</v>
      </c>
      <c r="R395" s="462">
        <v>0.0</v>
      </c>
      <c r="S395" s="427">
        <f t="shared" si="7"/>
        <v>24661671.28</v>
      </c>
      <c r="T395" s="144"/>
      <c r="U395" s="429"/>
      <c r="V395" s="415"/>
      <c r="W395" s="415"/>
      <c r="X395" s="415"/>
      <c r="Y395" s="415"/>
      <c r="Z395" s="415"/>
      <c r="AA395" s="415"/>
      <c r="AB395" s="415"/>
      <c r="AC395" s="415"/>
      <c r="AD395" s="415"/>
      <c r="AE395" s="415"/>
      <c r="AF395" s="415"/>
      <c r="AG395" s="415"/>
      <c r="AH395" s="415"/>
      <c r="AI395" s="415"/>
      <c r="AJ395" s="415"/>
      <c r="AK395" s="415"/>
      <c r="AL395" s="415"/>
      <c r="AM395" s="415"/>
      <c r="AN395" s="415"/>
      <c r="AO395" s="415"/>
      <c r="AP395" s="415"/>
      <c r="AQ395" s="415"/>
      <c r="AR395" s="415"/>
      <c r="AS395" s="415"/>
      <c r="AT395" s="415"/>
      <c r="AU395" s="415"/>
      <c r="AV395" s="415"/>
      <c r="AW395" s="415"/>
      <c r="AX395" s="415"/>
      <c r="AY395" s="415"/>
      <c r="AZ395" s="415"/>
      <c r="BA395" s="415"/>
      <c r="BB395" s="415"/>
      <c r="BC395" s="415"/>
      <c r="BD395" s="415"/>
      <c r="BE395" s="415"/>
      <c r="BF395" s="415"/>
      <c r="BG395" s="415"/>
      <c r="BH395" s="415"/>
      <c r="BI395" s="415"/>
      <c r="BJ395" s="415"/>
      <c r="BK395" s="415"/>
      <c r="BL395" s="415"/>
      <c r="BM395" s="415"/>
      <c r="BN395" s="415"/>
      <c r="BO395" s="415"/>
      <c r="BP395" s="415"/>
      <c r="BQ395" s="415"/>
      <c r="BR395" s="415"/>
      <c r="BS395" s="415"/>
      <c r="BT395" s="415"/>
      <c r="BU395" s="415"/>
      <c r="BV395" s="415"/>
      <c r="BW395" s="415"/>
      <c r="BX395" s="415"/>
      <c r="BY395" s="415"/>
      <c r="BZ395" s="415"/>
      <c r="CA395" s="415"/>
      <c r="CB395" s="415"/>
      <c r="CC395" s="415"/>
      <c r="CD395" s="415"/>
      <c r="CE395" s="415"/>
      <c r="CF395" s="415"/>
      <c r="CG395" s="415"/>
      <c r="CH395" s="415"/>
      <c r="CI395" s="415"/>
      <c r="CJ395" s="415"/>
      <c r="CK395" s="415"/>
      <c r="CL395" s="415"/>
      <c r="CM395" s="415"/>
      <c r="CN395" s="415"/>
      <c r="CO395" s="415"/>
      <c r="CP395" s="415"/>
      <c r="CQ395" s="415"/>
      <c r="CR395" s="415"/>
      <c r="CS395" s="415"/>
      <c r="CT395" s="415"/>
      <c r="CU395" s="415"/>
      <c r="CV395" s="415"/>
      <c r="CW395" s="415"/>
      <c r="CX395" s="415"/>
      <c r="CY395" s="415"/>
      <c r="CZ395" s="415"/>
      <c r="DA395" s="415"/>
      <c r="DB395" s="415"/>
      <c r="DC395" s="415"/>
      <c r="DD395" s="415"/>
      <c r="DE395" s="415"/>
      <c r="DF395" s="415"/>
      <c r="DG395" s="415"/>
      <c r="DH395" s="415"/>
      <c r="DI395" s="415"/>
      <c r="DJ395" s="415"/>
      <c r="DK395" s="415"/>
      <c r="DL395" s="415"/>
      <c r="DM395" s="415"/>
      <c r="DN395" s="415"/>
      <c r="DO395" s="415"/>
      <c r="DP395" s="415"/>
      <c r="DQ395" s="415"/>
      <c r="DR395" s="415"/>
      <c r="DS395" s="415"/>
      <c r="DT395" s="415"/>
      <c r="DU395" s="415"/>
      <c r="DV395" s="415"/>
      <c r="DW395" s="415"/>
      <c r="DX395" s="415"/>
      <c r="DY395" s="415"/>
      <c r="DZ395" s="415"/>
      <c r="EA395" s="415"/>
      <c r="EB395" s="415"/>
      <c r="EC395" s="415"/>
      <c r="ED395" s="415"/>
      <c r="EE395" s="415"/>
      <c r="EF395" s="415"/>
      <c r="EG395" s="415"/>
      <c r="EH395" s="415"/>
      <c r="EI395" s="415"/>
      <c r="EJ395" s="415"/>
      <c r="EK395" s="415"/>
      <c r="EL395" s="415"/>
      <c r="EM395" s="415"/>
      <c r="EN395" s="415"/>
      <c r="EO395" s="415"/>
      <c r="EP395" s="415"/>
      <c r="EQ395" s="415"/>
      <c r="ER395" s="415"/>
      <c r="ES395" s="415"/>
      <c r="ET395" s="415"/>
      <c r="EU395" s="415"/>
      <c r="EV395" s="415"/>
      <c r="EW395" s="415"/>
      <c r="EX395" s="415"/>
      <c r="EY395" s="415"/>
      <c r="EZ395" s="415"/>
      <c r="FA395" s="415"/>
      <c r="FB395" s="415"/>
      <c r="FC395" s="415"/>
      <c r="FD395" s="415"/>
      <c r="FE395" s="415"/>
      <c r="FF395" s="415"/>
      <c r="FG395" s="415"/>
      <c r="FH395" s="415"/>
      <c r="FI395" s="415"/>
      <c r="FJ395" s="415"/>
      <c r="FK395" s="415"/>
      <c r="FL395" s="415"/>
      <c r="FM395" s="415"/>
      <c r="FN395" s="415"/>
      <c r="FO395" s="415"/>
      <c r="FP395" s="415"/>
      <c r="FQ395" s="415"/>
      <c r="FR395" s="415"/>
      <c r="FS395" s="415"/>
      <c r="FT395" s="415"/>
      <c r="FU395" s="415"/>
      <c r="FV395" s="415"/>
      <c r="FW395" s="415"/>
      <c r="FX395" s="415"/>
      <c r="FY395" s="415"/>
      <c r="FZ395" s="415"/>
      <c r="GA395" s="415"/>
      <c r="GB395" s="415"/>
      <c r="GC395" s="415"/>
      <c r="GD395" s="415"/>
      <c r="GE395" s="415"/>
      <c r="GF395" s="415"/>
      <c r="GG395" s="415"/>
      <c r="GH395" s="415"/>
      <c r="GI395" s="415"/>
      <c r="GJ395" s="415"/>
      <c r="GK395" s="415"/>
      <c r="GL395" s="415"/>
      <c r="GM395" s="415"/>
      <c r="GN395" s="415"/>
      <c r="GO395" s="415"/>
      <c r="GP395" s="415"/>
      <c r="GQ395" s="415"/>
      <c r="GR395" s="415"/>
      <c r="GS395" s="415"/>
      <c r="GT395" s="415"/>
      <c r="GU395" s="415"/>
      <c r="GV395" s="415"/>
      <c r="GW395" s="415"/>
      <c r="GX395" s="415"/>
      <c r="GY395" s="415"/>
      <c r="GZ395" s="415"/>
      <c r="HA395" s="415"/>
      <c r="HB395" s="415"/>
      <c r="HC395" s="415"/>
      <c r="HD395" s="415"/>
      <c r="HE395" s="415"/>
      <c r="HF395" s="415"/>
      <c r="HG395" s="415"/>
      <c r="HH395" s="415"/>
      <c r="HI395" s="415"/>
      <c r="HJ395" s="415"/>
      <c r="HK395" s="415"/>
      <c r="HL395" s="415"/>
      <c r="HM395" s="415"/>
      <c r="HN395" s="415"/>
      <c r="HO395" s="415"/>
      <c r="HP395" s="415"/>
      <c r="HQ395" s="415"/>
      <c r="HR395" s="415"/>
      <c r="HS395" s="415"/>
      <c r="HT395" s="415"/>
      <c r="HU395" s="415"/>
      <c r="HV395" s="415"/>
      <c r="HW395" s="415"/>
      <c r="HX395" s="415"/>
      <c r="HY395" s="415"/>
      <c r="HZ395" s="415"/>
      <c r="IA395" s="415"/>
      <c r="IB395" s="415"/>
      <c r="IC395" s="415"/>
      <c r="ID395" s="415"/>
      <c r="IE395" s="415"/>
      <c r="IF395" s="415"/>
      <c r="IG395" s="415"/>
      <c r="IH395" s="415"/>
      <c r="II395" s="415"/>
      <c r="IJ395" s="415"/>
      <c r="IK395" s="415"/>
      <c r="IL395" s="415"/>
      <c r="IM395" s="415"/>
      <c r="IN395" s="415"/>
      <c r="IO395" s="415"/>
      <c r="IP395" s="415"/>
      <c r="IQ395" s="415"/>
      <c r="IR395" s="415"/>
      <c r="IS395" s="415"/>
      <c r="IT395" s="415"/>
      <c r="IU395" s="415"/>
      <c r="IV395" s="415"/>
      <c r="IW395" s="415"/>
    </row>
    <row r="396" ht="25.5" customHeight="1">
      <c r="A396" s="415"/>
      <c r="B396" s="84"/>
      <c r="C396" s="84"/>
      <c r="D396" s="467" t="s">
        <v>824</v>
      </c>
      <c r="E396" s="435">
        <v>1950000.0</v>
      </c>
      <c r="F396" s="468" t="s">
        <v>825</v>
      </c>
      <c r="G396" s="434"/>
      <c r="H396" s="461" t="s">
        <v>826</v>
      </c>
      <c r="I396" s="469" t="s">
        <v>827</v>
      </c>
      <c r="J396" s="463" t="s">
        <v>18</v>
      </c>
      <c r="K396" s="461" t="s">
        <v>18</v>
      </c>
      <c r="L396" s="463" t="s">
        <v>18</v>
      </c>
      <c r="M396" s="461" t="s">
        <v>779</v>
      </c>
      <c r="N396" s="462">
        <v>1950000.0</v>
      </c>
      <c r="O396" s="466">
        <v>0.0</v>
      </c>
      <c r="P396" s="462">
        <v>0.0</v>
      </c>
      <c r="Q396" s="466">
        <v>0.0</v>
      </c>
      <c r="R396" s="462">
        <v>0.0</v>
      </c>
      <c r="S396" s="427">
        <f t="shared" si="7"/>
        <v>22711671.28</v>
      </c>
      <c r="T396" s="144"/>
      <c r="U396" s="429"/>
      <c r="V396" s="415"/>
      <c r="W396" s="415"/>
      <c r="X396" s="415"/>
      <c r="Y396" s="415"/>
      <c r="Z396" s="415"/>
      <c r="AA396" s="415"/>
      <c r="AB396" s="415"/>
      <c r="AC396" s="415"/>
      <c r="AD396" s="415"/>
      <c r="AE396" s="415"/>
      <c r="AF396" s="415"/>
      <c r="AG396" s="415"/>
      <c r="AH396" s="415"/>
      <c r="AI396" s="415"/>
      <c r="AJ396" s="415"/>
      <c r="AK396" s="415"/>
      <c r="AL396" s="415"/>
      <c r="AM396" s="415"/>
      <c r="AN396" s="415"/>
      <c r="AO396" s="415"/>
      <c r="AP396" s="415"/>
      <c r="AQ396" s="415"/>
      <c r="AR396" s="415"/>
      <c r="AS396" s="415"/>
      <c r="AT396" s="415"/>
      <c r="AU396" s="415"/>
      <c r="AV396" s="415"/>
      <c r="AW396" s="415"/>
      <c r="AX396" s="415"/>
      <c r="AY396" s="415"/>
      <c r="AZ396" s="415"/>
      <c r="BA396" s="415"/>
      <c r="BB396" s="415"/>
      <c r="BC396" s="415"/>
      <c r="BD396" s="415"/>
      <c r="BE396" s="415"/>
      <c r="BF396" s="415"/>
      <c r="BG396" s="415"/>
      <c r="BH396" s="415"/>
      <c r="BI396" s="415"/>
      <c r="BJ396" s="415"/>
      <c r="BK396" s="415"/>
      <c r="BL396" s="415"/>
      <c r="BM396" s="415"/>
      <c r="BN396" s="415"/>
      <c r="BO396" s="415"/>
      <c r="BP396" s="415"/>
      <c r="BQ396" s="415"/>
      <c r="BR396" s="415"/>
      <c r="BS396" s="415"/>
      <c r="BT396" s="415"/>
      <c r="BU396" s="415"/>
      <c r="BV396" s="415"/>
      <c r="BW396" s="415"/>
      <c r="BX396" s="415"/>
      <c r="BY396" s="415"/>
      <c r="BZ396" s="415"/>
      <c r="CA396" s="415"/>
      <c r="CB396" s="415"/>
      <c r="CC396" s="415"/>
      <c r="CD396" s="415"/>
      <c r="CE396" s="415"/>
      <c r="CF396" s="415"/>
      <c r="CG396" s="415"/>
      <c r="CH396" s="415"/>
      <c r="CI396" s="415"/>
      <c r="CJ396" s="415"/>
      <c r="CK396" s="415"/>
      <c r="CL396" s="415"/>
      <c r="CM396" s="415"/>
      <c r="CN396" s="415"/>
      <c r="CO396" s="415"/>
      <c r="CP396" s="415"/>
      <c r="CQ396" s="415"/>
      <c r="CR396" s="415"/>
      <c r="CS396" s="415"/>
      <c r="CT396" s="415"/>
      <c r="CU396" s="415"/>
      <c r="CV396" s="415"/>
      <c r="CW396" s="415"/>
      <c r="CX396" s="415"/>
      <c r="CY396" s="415"/>
      <c r="CZ396" s="415"/>
      <c r="DA396" s="415"/>
      <c r="DB396" s="415"/>
      <c r="DC396" s="415"/>
      <c r="DD396" s="415"/>
      <c r="DE396" s="415"/>
      <c r="DF396" s="415"/>
      <c r="DG396" s="415"/>
      <c r="DH396" s="415"/>
      <c r="DI396" s="415"/>
      <c r="DJ396" s="415"/>
      <c r="DK396" s="415"/>
      <c r="DL396" s="415"/>
      <c r="DM396" s="415"/>
      <c r="DN396" s="415"/>
      <c r="DO396" s="415"/>
      <c r="DP396" s="415"/>
      <c r="DQ396" s="415"/>
      <c r="DR396" s="415"/>
      <c r="DS396" s="415"/>
      <c r="DT396" s="415"/>
      <c r="DU396" s="415"/>
      <c r="DV396" s="415"/>
      <c r="DW396" s="415"/>
      <c r="DX396" s="415"/>
      <c r="DY396" s="415"/>
      <c r="DZ396" s="415"/>
      <c r="EA396" s="415"/>
      <c r="EB396" s="415"/>
      <c r="EC396" s="415"/>
      <c r="ED396" s="415"/>
      <c r="EE396" s="415"/>
      <c r="EF396" s="415"/>
      <c r="EG396" s="415"/>
      <c r="EH396" s="415"/>
      <c r="EI396" s="415"/>
      <c r="EJ396" s="415"/>
      <c r="EK396" s="415"/>
      <c r="EL396" s="415"/>
      <c r="EM396" s="415"/>
      <c r="EN396" s="415"/>
      <c r="EO396" s="415"/>
      <c r="EP396" s="415"/>
      <c r="EQ396" s="415"/>
      <c r="ER396" s="415"/>
      <c r="ES396" s="415"/>
      <c r="ET396" s="415"/>
      <c r="EU396" s="415"/>
      <c r="EV396" s="415"/>
      <c r="EW396" s="415"/>
      <c r="EX396" s="415"/>
      <c r="EY396" s="415"/>
      <c r="EZ396" s="415"/>
      <c r="FA396" s="415"/>
      <c r="FB396" s="415"/>
      <c r="FC396" s="415"/>
      <c r="FD396" s="415"/>
      <c r="FE396" s="415"/>
      <c r="FF396" s="415"/>
      <c r="FG396" s="415"/>
      <c r="FH396" s="415"/>
      <c r="FI396" s="415"/>
      <c r="FJ396" s="415"/>
      <c r="FK396" s="415"/>
      <c r="FL396" s="415"/>
      <c r="FM396" s="415"/>
      <c r="FN396" s="415"/>
      <c r="FO396" s="415"/>
      <c r="FP396" s="415"/>
      <c r="FQ396" s="415"/>
      <c r="FR396" s="415"/>
      <c r="FS396" s="415"/>
      <c r="FT396" s="415"/>
      <c r="FU396" s="415"/>
      <c r="FV396" s="415"/>
      <c r="FW396" s="415"/>
      <c r="FX396" s="415"/>
      <c r="FY396" s="415"/>
      <c r="FZ396" s="415"/>
      <c r="GA396" s="415"/>
      <c r="GB396" s="415"/>
      <c r="GC396" s="415"/>
      <c r="GD396" s="415"/>
      <c r="GE396" s="415"/>
      <c r="GF396" s="415"/>
      <c r="GG396" s="415"/>
      <c r="GH396" s="415"/>
      <c r="GI396" s="415"/>
      <c r="GJ396" s="415"/>
      <c r="GK396" s="415"/>
      <c r="GL396" s="415"/>
      <c r="GM396" s="415"/>
      <c r="GN396" s="415"/>
      <c r="GO396" s="415"/>
      <c r="GP396" s="415"/>
      <c r="GQ396" s="415"/>
      <c r="GR396" s="415"/>
      <c r="GS396" s="415"/>
      <c r="GT396" s="415"/>
      <c r="GU396" s="415"/>
      <c r="GV396" s="415"/>
      <c r="GW396" s="415"/>
      <c r="GX396" s="415"/>
      <c r="GY396" s="415"/>
      <c r="GZ396" s="415"/>
      <c r="HA396" s="415"/>
      <c r="HB396" s="415"/>
      <c r="HC396" s="415"/>
      <c r="HD396" s="415"/>
      <c r="HE396" s="415"/>
      <c r="HF396" s="415"/>
      <c r="HG396" s="415"/>
      <c r="HH396" s="415"/>
      <c r="HI396" s="415"/>
      <c r="HJ396" s="415"/>
      <c r="HK396" s="415"/>
      <c r="HL396" s="415"/>
      <c r="HM396" s="415"/>
      <c r="HN396" s="415"/>
      <c r="HO396" s="415"/>
      <c r="HP396" s="415"/>
      <c r="HQ396" s="415"/>
      <c r="HR396" s="415"/>
      <c r="HS396" s="415"/>
      <c r="HT396" s="415"/>
      <c r="HU396" s="415"/>
      <c r="HV396" s="415"/>
      <c r="HW396" s="415"/>
      <c r="HX396" s="415"/>
      <c r="HY396" s="415"/>
      <c r="HZ396" s="415"/>
      <c r="IA396" s="415"/>
      <c r="IB396" s="415"/>
      <c r="IC396" s="415"/>
      <c r="ID396" s="415"/>
      <c r="IE396" s="415"/>
      <c r="IF396" s="415"/>
      <c r="IG396" s="415"/>
      <c r="IH396" s="415"/>
      <c r="II396" s="415"/>
      <c r="IJ396" s="415"/>
      <c r="IK396" s="415"/>
      <c r="IL396" s="415"/>
      <c r="IM396" s="415"/>
      <c r="IN396" s="415"/>
      <c r="IO396" s="415"/>
      <c r="IP396" s="415"/>
      <c r="IQ396" s="415"/>
      <c r="IR396" s="415"/>
      <c r="IS396" s="415"/>
      <c r="IT396" s="415"/>
      <c r="IU396" s="415"/>
      <c r="IV396" s="415"/>
      <c r="IW396" s="415"/>
    </row>
    <row r="397" ht="25.5" customHeight="1">
      <c r="A397" s="415"/>
      <c r="B397" s="84"/>
      <c r="C397" s="84"/>
      <c r="D397" s="467" t="s">
        <v>828</v>
      </c>
      <c r="E397" s="435">
        <v>3600000.0</v>
      </c>
      <c r="F397" s="468" t="s">
        <v>829</v>
      </c>
      <c r="G397" s="434"/>
      <c r="H397" s="461" t="s">
        <v>830</v>
      </c>
      <c r="I397" s="469" t="s">
        <v>831</v>
      </c>
      <c r="J397" s="463" t="s">
        <v>18</v>
      </c>
      <c r="K397" s="461" t="s">
        <v>18</v>
      </c>
      <c r="L397" s="463" t="s">
        <v>18</v>
      </c>
      <c r="M397" s="461" t="s">
        <v>779</v>
      </c>
      <c r="N397" s="462">
        <v>3600000.0</v>
      </c>
      <c r="O397" s="466">
        <v>0.0</v>
      </c>
      <c r="P397" s="462">
        <v>0.0</v>
      </c>
      <c r="Q397" s="466">
        <v>0.0</v>
      </c>
      <c r="R397" s="462">
        <v>0.0</v>
      </c>
      <c r="S397" s="427">
        <f t="shared" si="7"/>
        <v>19111671.28</v>
      </c>
      <c r="T397" s="144"/>
      <c r="U397" s="429"/>
      <c r="V397" s="415"/>
      <c r="W397" s="415"/>
      <c r="X397" s="415"/>
      <c r="Y397" s="415"/>
      <c r="Z397" s="415"/>
      <c r="AA397" s="415"/>
      <c r="AB397" s="415"/>
      <c r="AC397" s="415"/>
      <c r="AD397" s="415"/>
      <c r="AE397" s="415"/>
      <c r="AF397" s="415"/>
      <c r="AG397" s="415"/>
      <c r="AH397" s="415"/>
      <c r="AI397" s="415"/>
      <c r="AJ397" s="415"/>
      <c r="AK397" s="415"/>
      <c r="AL397" s="415"/>
      <c r="AM397" s="415"/>
      <c r="AN397" s="415"/>
      <c r="AO397" s="415"/>
      <c r="AP397" s="415"/>
      <c r="AQ397" s="415"/>
      <c r="AR397" s="415"/>
      <c r="AS397" s="415"/>
      <c r="AT397" s="415"/>
      <c r="AU397" s="415"/>
      <c r="AV397" s="415"/>
      <c r="AW397" s="415"/>
      <c r="AX397" s="415"/>
      <c r="AY397" s="415"/>
      <c r="AZ397" s="415"/>
      <c r="BA397" s="415"/>
      <c r="BB397" s="415"/>
      <c r="BC397" s="415"/>
      <c r="BD397" s="415"/>
      <c r="BE397" s="415"/>
      <c r="BF397" s="415"/>
      <c r="BG397" s="415"/>
      <c r="BH397" s="415"/>
      <c r="BI397" s="415"/>
      <c r="BJ397" s="415"/>
      <c r="BK397" s="415"/>
      <c r="BL397" s="415"/>
      <c r="BM397" s="415"/>
      <c r="BN397" s="415"/>
      <c r="BO397" s="415"/>
      <c r="BP397" s="415"/>
      <c r="BQ397" s="415"/>
      <c r="BR397" s="415"/>
      <c r="BS397" s="415"/>
      <c r="BT397" s="415"/>
      <c r="BU397" s="415"/>
      <c r="BV397" s="415"/>
      <c r="BW397" s="415"/>
      <c r="BX397" s="415"/>
      <c r="BY397" s="415"/>
      <c r="BZ397" s="415"/>
      <c r="CA397" s="415"/>
      <c r="CB397" s="415"/>
      <c r="CC397" s="415"/>
      <c r="CD397" s="415"/>
      <c r="CE397" s="415"/>
      <c r="CF397" s="415"/>
      <c r="CG397" s="415"/>
      <c r="CH397" s="415"/>
      <c r="CI397" s="415"/>
      <c r="CJ397" s="415"/>
      <c r="CK397" s="415"/>
      <c r="CL397" s="415"/>
      <c r="CM397" s="415"/>
      <c r="CN397" s="415"/>
      <c r="CO397" s="415"/>
      <c r="CP397" s="415"/>
      <c r="CQ397" s="415"/>
      <c r="CR397" s="415"/>
      <c r="CS397" s="415"/>
      <c r="CT397" s="415"/>
      <c r="CU397" s="415"/>
      <c r="CV397" s="415"/>
      <c r="CW397" s="415"/>
      <c r="CX397" s="415"/>
      <c r="CY397" s="415"/>
      <c r="CZ397" s="415"/>
      <c r="DA397" s="415"/>
      <c r="DB397" s="415"/>
      <c r="DC397" s="415"/>
      <c r="DD397" s="415"/>
      <c r="DE397" s="415"/>
      <c r="DF397" s="415"/>
      <c r="DG397" s="415"/>
      <c r="DH397" s="415"/>
      <c r="DI397" s="415"/>
      <c r="DJ397" s="415"/>
      <c r="DK397" s="415"/>
      <c r="DL397" s="415"/>
      <c r="DM397" s="415"/>
      <c r="DN397" s="415"/>
      <c r="DO397" s="415"/>
      <c r="DP397" s="415"/>
      <c r="DQ397" s="415"/>
      <c r="DR397" s="415"/>
      <c r="DS397" s="415"/>
      <c r="DT397" s="415"/>
      <c r="DU397" s="415"/>
      <c r="DV397" s="415"/>
      <c r="DW397" s="415"/>
      <c r="DX397" s="415"/>
      <c r="DY397" s="415"/>
      <c r="DZ397" s="415"/>
      <c r="EA397" s="415"/>
      <c r="EB397" s="415"/>
      <c r="EC397" s="415"/>
      <c r="ED397" s="415"/>
      <c r="EE397" s="415"/>
      <c r="EF397" s="415"/>
      <c r="EG397" s="415"/>
      <c r="EH397" s="415"/>
      <c r="EI397" s="415"/>
      <c r="EJ397" s="415"/>
      <c r="EK397" s="415"/>
      <c r="EL397" s="415"/>
      <c r="EM397" s="415"/>
      <c r="EN397" s="415"/>
      <c r="EO397" s="415"/>
      <c r="EP397" s="415"/>
      <c r="EQ397" s="415"/>
      <c r="ER397" s="415"/>
      <c r="ES397" s="415"/>
      <c r="ET397" s="415"/>
      <c r="EU397" s="415"/>
      <c r="EV397" s="415"/>
      <c r="EW397" s="415"/>
      <c r="EX397" s="415"/>
      <c r="EY397" s="415"/>
      <c r="EZ397" s="415"/>
      <c r="FA397" s="415"/>
      <c r="FB397" s="415"/>
      <c r="FC397" s="415"/>
      <c r="FD397" s="415"/>
      <c r="FE397" s="415"/>
      <c r="FF397" s="415"/>
      <c r="FG397" s="415"/>
      <c r="FH397" s="415"/>
      <c r="FI397" s="415"/>
      <c r="FJ397" s="415"/>
      <c r="FK397" s="415"/>
      <c r="FL397" s="415"/>
      <c r="FM397" s="415"/>
      <c r="FN397" s="415"/>
      <c r="FO397" s="415"/>
      <c r="FP397" s="415"/>
      <c r="FQ397" s="415"/>
      <c r="FR397" s="415"/>
      <c r="FS397" s="415"/>
      <c r="FT397" s="415"/>
      <c r="FU397" s="415"/>
      <c r="FV397" s="415"/>
      <c r="FW397" s="415"/>
      <c r="FX397" s="415"/>
      <c r="FY397" s="415"/>
      <c r="FZ397" s="415"/>
      <c r="GA397" s="415"/>
      <c r="GB397" s="415"/>
      <c r="GC397" s="415"/>
      <c r="GD397" s="415"/>
      <c r="GE397" s="415"/>
      <c r="GF397" s="415"/>
      <c r="GG397" s="415"/>
      <c r="GH397" s="415"/>
      <c r="GI397" s="415"/>
      <c r="GJ397" s="415"/>
      <c r="GK397" s="415"/>
      <c r="GL397" s="415"/>
      <c r="GM397" s="415"/>
      <c r="GN397" s="415"/>
      <c r="GO397" s="415"/>
      <c r="GP397" s="415"/>
      <c r="GQ397" s="415"/>
      <c r="GR397" s="415"/>
      <c r="GS397" s="415"/>
      <c r="GT397" s="415"/>
      <c r="GU397" s="415"/>
      <c r="GV397" s="415"/>
      <c r="GW397" s="415"/>
      <c r="GX397" s="415"/>
      <c r="GY397" s="415"/>
      <c r="GZ397" s="415"/>
      <c r="HA397" s="415"/>
      <c r="HB397" s="415"/>
      <c r="HC397" s="415"/>
      <c r="HD397" s="415"/>
      <c r="HE397" s="415"/>
      <c r="HF397" s="415"/>
      <c r="HG397" s="415"/>
      <c r="HH397" s="415"/>
      <c r="HI397" s="415"/>
      <c r="HJ397" s="415"/>
      <c r="HK397" s="415"/>
      <c r="HL397" s="415"/>
      <c r="HM397" s="415"/>
      <c r="HN397" s="415"/>
      <c r="HO397" s="415"/>
      <c r="HP397" s="415"/>
      <c r="HQ397" s="415"/>
      <c r="HR397" s="415"/>
      <c r="HS397" s="415"/>
      <c r="HT397" s="415"/>
      <c r="HU397" s="415"/>
      <c r="HV397" s="415"/>
      <c r="HW397" s="415"/>
      <c r="HX397" s="415"/>
      <c r="HY397" s="415"/>
      <c r="HZ397" s="415"/>
      <c r="IA397" s="415"/>
      <c r="IB397" s="415"/>
      <c r="IC397" s="415"/>
      <c r="ID397" s="415"/>
      <c r="IE397" s="415"/>
      <c r="IF397" s="415"/>
      <c r="IG397" s="415"/>
      <c r="IH397" s="415"/>
      <c r="II397" s="415"/>
      <c r="IJ397" s="415"/>
      <c r="IK397" s="415"/>
      <c r="IL397" s="415"/>
      <c r="IM397" s="415"/>
      <c r="IN397" s="415"/>
      <c r="IO397" s="415"/>
      <c r="IP397" s="415"/>
      <c r="IQ397" s="415"/>
      <c r="IR397" s="415"/>
      <c r="IS397" s="415"/>
      <c r="IT397" s="415"/>
      <c r="IU397" s="415"/>
      <c r="IV397" s="415"/>
      <c r="IW397" s="415"/>
    </row>
    <row r="398" ht="25.5" customHeight="1">
      <c r="A398" s="415"/>
      <c r="B398" s="84"/>
      <c r="C398" s="84"/>
      <c r="D398" s="467" t="s">
        <v>832</v>
      </c>
      <c r="E398" s="435">
        <v>3600000.0</v>
      </c>
      <c r="F398" s="468" t="s">
        <v>833</v>
      </c>
      <c r="G398" s="434"/>
      <c r="H398" s="476" t="s">
        <v>834</v>
      </c>
      <c r="I398" s="469" t="s">
        <v>835</v>
      </c>
      <c r="J398" s="463" t="s">
        <v>18</v>
      </c>
      <c r="K398" s="461" t="s">
        <v>18</v>
      </c>
      <c r="L398" s="463" t="s">
        <v>18</v>
      </c>
      <c r="M398" s="461" t="s">
        <v>779</v>
      </c>
      <c r="N398" s="462">
        <v>3600000.0</v>
      </c>
      <c r="O398" s="466">
        <v>0.0</v>
      </c>
      <c r="P398" s="462">
        <v>0.0</v>
      </c>
      <c r="Q398" s="466">
        <v>0.0</v>
      </c>
      <c r="R398" s="462">
        <v>0.0</v>
      </c>
      <c r="S398" s="427">
        <f t="shared" si="7"/>
        <v>15511671.28</v>
      </c>
      <c r="T398" s="144"/>
      <c r="U398" s="429"/>
      <c r="V398" s="415"/>
      <c r="W398" s="415"/>
      <c r="X398" s="415"/>
      <c r="Y398" s="415"/>
      <c r="Z398" s="415"/>
      <c r="AA398" s="415"/>
      <c r="AB398" s="415"/>
      <c r="AC398" s="415"/>
      <c r="AD398" s="415"/>
      <c r="AE398" s="415"/>
      <c r="AF398" s="415"/>
      <c r="AG398" s="415"/>
      <c r="AH398" s="415"/>
      <c r="AI398" s="415"/>
      <c r="AJ398" s="415"/>
      <c r="AK398" s="415"/>
      <c r="AL398" s="415"/>
      <c r="AM398" s="415"/>
      <c r="AN398" s="415"/>
      <c r="AO398" s="415"/>
      <c r="AP398" s="415"/>
      <c r="AQ398" s="415"/>
      <c r="AR398" s="415"/>
      <c r="AS398" s="415"/>
      <c r="AT398" s="415"/>
      <c r="AU398" s="415"/>
      <c r="AV398" s="415"/>
      <c r="AW398" s="415"/>
      <c r="AX398" s="415"/>
      <c r="AY398" s="415"/>
      <c r="AZ398" s="415"/>
      <c r="BA398" s="415"/>
      <c r="BB398" s="415"/>
      <c r="BC398" s="415"/>
      <c r="BD398" s="415"/>
      <c r="BE398" s="415"/>
      <c r="BF398" s="415"/>
      <c r="BG398" s="415"/>
      <c r="BH398" s="415"/>
      <c r="BI398" s="415"/>
      <c r="BJ398" s="415"/>
      <c r="BK398" s="415"/>
      <c r="BL398" s="415"/>
      <c r="BM398" s="415"/>
      <c r="BN398" s="415"/>
      <c r="BO398" s="415"/>
      <c r="BP398" s="415"/>
      <c r="BQ398" s="415"/>
      <c r="BR398" s="415"/>
      <c r="BS398" s="415"/>
      <c r="BT398" s="415"/>
      <c r="BU398" s="415"/>
      <c r="BV398" s="415"/>
      <c r="BW398" s="415"/>
      <c r="BX398" s="415"/>
      <c r="BY398" s="415"/>
      <c r="BZ398" s="415"/>
      <c r="CA398" s="415"/>
      <c r="CB398" s="415"/>
      <c r="CC398" s="415"/>
      <c r="CD398" s="415"/>
      <c r="CE398" s="415"/>
      <c r="CF398" s="415"/>
      <c r="CG398" s="415"/>
      <c r="CH398" s="415"/>
      <c r="CI398" s="415"/>
      <c r="CJ398" s="415"/>
      <c r="CK398" s="415"/>
      <c r="CL398" s="415"/>
      <c r="CM398" s="415"/>
      <c r="CN398" s="415"/>
      <c r="CO398" s="415"/>
      <c r="CP398" s="415"/>
      <c r="CQ398" s="415"/>
      <c r="CR398" s="415"/>
      <c r="CS398" s="415"/>
      <c r="CT398" s="415"/>
      <c r="CU398" s="415"/>
      <c r="CV398" s="415"/>
      <c r="CW398" s="415"/>
      <c r="CX398" s="415"/>
      <c r="CY398" s="415"/>
      <c r="CZ398" s="415"/>
      <c r="DA398" s="415"/>
      <c r="DB398" s="415"/>
      <c r="DC398" s="415"/>
      <c r="DD398" s="415"/>
      <c r="DE398" s="415"/>
      <c r="DF398" s="415"/>
      <c r="DG398" s="415"/>
      <c r="DH398" s="415"/>
      <c r="DI398" s="415"/>
      <c r="DJ398" s="415"/>
      <c r="DK398" s="415"/>
      <c r="DL398" s="415"/>
      <c r="DM398" s="415"/>
      <c r="DN398" s="415"/>
      <c r="DO398" s="415"/>
      <c r="DP398" s="415"/>
      <c r="DQ398" s="415"/>
      <c r="DR398" s="415"/>
      <c r="DS398" s="415"/>
      <c r="DT398" s="415"/>
      <c r="DU398" s="415"/>
      <c r="DV398" s="415"/>
      <c r="DW398" s="415"/>
      <c r="DX398" s="415"/>
      <c r="DY398" s="415"/>
      <c r="DZ398" s="415"/>
      <c r="EA398" s="415"/>
      <c r="EB398" s="415"/>
      <c r="EC398" s="415"/>
      <c r="ED398" s="415"/>
      <c r="EE398" s="415"/>
      <c r="EF398" s="415"/>
      <c r="EG398" s="415"/>
      <c r="EH398" s="415"/>
      <c r="EI398" s="415"/>
      <c r="EJ398" s="415"/>
      <c r="EK398" s="415"/>
      <c r="EL398" s="415"/>
      <c r="EM398" s="415"/>
      <c r="EN398" s="415"/>
      <c r="EO398" s="415"/>
      <c r="EP398" s="415"/>
      <c r="EQ398" s="415"/>
      <c r="ER398" s="415"/>
      <c r="ES398" s="415"/>
      <c r="ET398" s="415"/>
      <c r="EU398" s="415"/>
      <c r="EV398" s="415"/>
      <c r="EW398" s="415"/>
      <c r="EX398" s="415"/>
      <c r="EY398" s="415"/>
      <c r="EZ398" s="415"/>
      <c r="FA398" s="415"/>
      <c r="FB398" s="415"/>
      <c r="FC398" s="415"/>
      <c r="FD398" s="415"/>
      <c r="FE398" s="415"/>
      <c r="FF398" s="415"/>
      <c r="FG398" s="415"/>
      <c r="FH398" s="415"/>
      <c r="FI398" s="415"/>
      <c r="FJ398" s="415"/>
      <c r="FK398" s="415"/>
      <c r="FL398" s="415"/>
      <c r="FM398" s="415"/>
      <c r="FN398" s="415"/>
      <c r="FO398" s="415"/>
      <c r="FP398" s="415"/>
      <c r="FQ398" s="415"/>
      <c r="FR398" s="415"/>
      <c r="FS398" s="415"/>
      <c r="FT398" s="415"/>
      <c r="FU398" s="415"/>
      <c r="FV398" s="415"/>
      <c r="FW398" s="415"/>
      <c r="FX398" s="415"/>
      <c r="FY398" s="415"/>
      <c r="FZ398" s="415"/>
      <c r="GA398" s="415"/>
      <c r="GB398" s="415"/>
      <c r="GC398" s="415"/>
      <c r="GD398" s="415"/>
      <c r="GE398" s="415"/>
      <c r="GF398" s="415"/>
      <c r="GG398" s="415"/>
      <c r="GH398" s="415"/>
      <c r="GI398" s="415"/>
      <c r="GJ398" s="415"/>
      <c r="GK398" s="415"/>
      <c r="GL398" s="415"/>
      <c r="GM398" s="415"/>
      <c r="GN398" s="415"/>
      <c r="GO398" s="415"/>
      <c r="GP398" s="415"/>
      <c r="GQ398" s="415"/>
      <c r="GR398" s="415"/>
      <c r="GS398" s="415"/>
      <c r="GT398" s="415"/>
      <c r="GU398" s="415"/>
      <c r="GV398" s="415"/>
      <c r="GW398" s="415"/>
      <c r="GX398" s="415"/>
      <c r="GY398" s="415"/>
      <c r="GZ398" s="415"/>
      <c r="HA398" s="415"/>
      <c r="HB398" s="415"/>
      <c r="HC398" s="415"/>
      <c r="HD398" s="415"/>
      <c r="HE398" s="415"/>
      <c r="HF398" s="415"/>
      <c r="HG398" s="415"/>
      <c r="HH398" s="415"/>
      <c r="HI398" s="415"/>
      <c r="HJ398" s="415"/>
      <c r="HK398" s="415"/>
      <c r="HL398" s="415"/>
      <c r="HM398" s="415"/>
      <c r="HN398" s="415"/>
      <c r="HO398" s="415"/>
      <c r="HP398" s="415"/>
      <c r="HQ398" s="415"/>
      <c r="HR398" s="415"/>
      <c r="HS398" s="415"/>
      <c r="HT398" s="415"/>
      <c r="HU398" s="415"/>
      <c r="HV398" s="415"/>
      <c r="HW398" s="415"/>
      <c r="HX398" s="415"/>
      <c r="HY398" s="415"/>
      <c r="HZ398" s="415"/>
      <c r="IA398" s="415"/>
      <c r="IB398" s="415"/>
      <c r="IC398" s="415"/>
      <c r="ID398" s="415"/>
      <c r="IE398" s="415"/>
      <c r="IF398" s="415"/>
      <c r="IG398" s="415"/>
      <c r="IH398" s="415"/>
      <c r="II398" s="415"/>
      <c r="IJ398" s="415"/>
      <c r="IK398" s="415"/>
      <c r="IL398" s="415"/>
      <c r="IM398" s="415"/>
      <c r="IN398" s="415"/>
      <c r="IO398" s="415"/>
      <c r="IP398" s="415"/>
      <c r="IQ398" s="415"/>
      <c r="IR398" s="415"/>
      <c r="IS398" s="415"/>
      <c r="IT398" s="415"/>
      <c r="IU398" s="415"/>
      <c r="IV398" s="415"/>
      <c r="IW398" s="415"/>
    </row>
    <row r="399" ht="25.5" customHeight="1">
      <c r="A399" s="415"/>
      <c r="B399" s="86"/>
      <c r="C399" s="86"/>
      <c r="D399" s="467" t="s">
        <v>836</v>
      </c>
      <c r="E399" s="435">
        <v>3600000.0</v>
      </c>
      <c r="F399" s="468" t="s">
        <v>837</v>
      </c>
      <c r="G399" s="434"/>
      <c r="H399" s="461" t="s">
        <v>838</v>
      </c>
      <c r="I399" s="469" t="s">
        <v>839</v>
      </c>
      <c r="J399" s="463" t="s">
        <v>18</v>
      </c>
      <c r="K399" s="461" t="s">
        <v>18</v>
      </c>
      <c r="L399" s="463" t="s">
        <v>18</v>
      </c>
      <c r="M399" s="461" t="s">
        <v>779</v>
      </c>
      <c r="N399" s="462">
        <v>3600000.0</v>
      </c>
      <c r="O399" s="466">
        <v>0.0</v>
      </c>
      <c r="P399" s="462">
        <v>0.0</v>
      </c>
      <c r="Q399" s="466">
        <v>0.0</v>
      </c>
      <c r="R399" s="462">
        <v>0.0</v>
      </c>
      <c r="S399" s="427">
        <f t="shared" si="7"/>
        <v>11911671.28</v>
      </c>
      <c r="T399" s="144"/>
      <c r="U399" s="429"/>
      <c r="V399" s="415"/>
      <c r="W399" s="415"/>
      <c r="X399" s="415"/>
      <c r="Y399" s="415"/>
      <c r="Z399" s="415"/>
      <c r="AA399" s="415"/>
      <c r="AB399" s="415"/>
      <c r="AC399" s="415"/>
      <c r="AD399" s="415"/>
      <c r="AE399" s="415"/>
      <c r="AF399" s="415"/>
      <c r="AG399" s="415"/>
      <c r="AH399" s="415"/>
      <c r="AI399" s="415"/>
      <c r="AJ399" s="415"/>
      <c r="AK399" s="415"/>
      <c r="AL399" s="415"/>
      <c r="AM399" s="415"/>
      <c r="AN399" s="415"/>
      <c r="AO399" s="415"/>
      <c r="AP399" s="415"/>
      <c r="AQ399" s="415"/>
      <c r="AR399" s="415"/>
      <c r="AS399" s="415"/>
      <c r="AT399" s="415"/>
      <c r="AU399" s="415"/>
      <c r="AV399" s="415"/>
      <c r="AW399" s="415"/>
      <c r="AX399" s="415"/>
      <c r="AY399" s="415"/>
      <c r="AZ399" s="415"/>
      <c r="BA399" s="415"/>
      <c r="BB399" s="415"/>
      <c r="BC399" s="415"/>
      <c r="BD399" s="415"/>
      <c r="BE399" s="415"/>
      <c r="BF399" s="415"/>
      <c r="BG399" s="415"/>
      <c r="BH399" s="415"/>
      <c r="BI399" s="415"/>
      <c r="BJ399" s="415"/>
      <c r="BK399" s="415"/>
      <c r="BL399" s="415"/>
      <c r="BM399" s="415"/>
      <c r="BN399" s="415"/>
      <c r="BO399" s="415"/>
      <c r="BP399" s="415"/>
      <c r="BQ399" s="415"/>
      <c r="BR399" s="415"/>
      <c r="BS399" s="415"/>
      <c r="BT399" s="415"/>
      <c r="BU399" s="415"/>
      <c r="BV399" s="415"/>
      <c r="BW399" s="415"/>
      <c r="BX399" s="415"/>
      <c r="BY399" s="415"/>
      <c r="BZ399" s="415"/>
      <c r="CA399" s="415"/>
      <c r="CB399" s="415"/>
      <c r="CC399" s="415"/>
      <c r="CD399" s="415"/>
      <c r="CE399" s="415"/>
      <c r="CF399" s="415"/>
      <c r="CG399" s="415"/>
      <c r="CH399" s="415"/>
      <c r="CI399" s="415"/>
      <c r="CJ399" s="415"/>
      <c r="CK399" s="415"/>
      <c r="CL399" s="415"/>
      <c r="CM399" s="415"/>
      <c r="CN399" s="415"/>
      <c r="CO399" s="415"/>
      <c r="CP399" s="415"/>
      <c r="CQ399" s="415"/>
      <c r="CR399" s="415"/>
      <c r="CS399" s="415"/>
      <c r="CT399" s="415"/>
      <c r="CU399" s="415"/>
      <c r="CV399" s="415"/>
      <c r="CW399" s="415"/>
      <c r="CX399" s="415"/>
      <c r="CY399" s="415"/>
      <c r="CZ399" s="415"/>
      <c r="DA399" s="415"/>
      <c r="DB399" s="415"/>
      <c r="DC399" s="415"/>
      <c r="DD399" s="415"/>
      <c r="DE399" s="415"/>
      <c r="DF399" s="415"/>
      <c r="DG399" s="415"/>
      <c r="DH399" s="415"/>
      <c r="DI399" s="415"/>
      <c r="DJ399" s="415"/>
      <c r="DK399" s="415"/>
      <c r="DL399" s="415"/>
      <c r="DM399" s="415"/>
      <c r="DN399" s="415"/>
      <c r="DO399" s="415"/>
      <c r="DP399" s="415"/>
      <c r="DQ399" s="415"/>
      <c r="DR399" s="415"/>
      <c r="DS399" s="415"/>
      <c r="DT399" s="415"/>
      <c r="DU399" s="415"/>
      <c r="DV399" s="415"/>
      <c r="DW399" s="415"/>
      <c r="DX399" s="415"/>
      <c r="DY399" s="415"/>
      <c r="DZ399" s="415"/>
      <c r="EA399" s="415"/>
      <c r="EB399" s="415"/>
      <c r="EC399" s="415"/>
      <c r="ED399" s="415"/>
      <c r="EE399" s="415"/>
      <c r="EF399" s="415"/>
      <c r="EG399" s="415"/>
      <c r="EH399" s="415"/>
      <c r="EI399" s="415"/>
      <c r="EJ399" s="415"/>
      <c r="EK399" s="415"/>
      <c r="EL399" s="415"/>
      <c r="EM399" s="415"/>
      <c r="EN399" s="415"/>
      <c r="EO399" s="415"/>
      <c r="EP399" s="415"/>
      <c r="EQ399" s="415"/>
      <c r="ER399" s="415"/>
      <c r="ES399" s="415"/>
      <c r="ET399" s="415"/>
      <c r="EU399" s="415"/>
      <c r="EV399" s="415"/>
      <c r="EW399" s="415"/>
      <c r="EX399" s="415"/>
      <c r="EY399" s="415"/>
      <c r="EZ399" s="415"/>
      <c r="FA399" s="415"/>
      <c r="FB399" s="415"/>
      <c r="FC399" s="415"/>
      <c r="FD399" s="415"/>
      <c r="FE399" s="415"/>
      <c r="FF399" s="415"/>
      <c r="FG399" s="415"/>
      <c r="FH399" s="415"/>
      <c r="FI399" s="415"/>
      <c r="FJ399" s="415"/>
      <c r="FK399" s="415"/>
      <c r="FL399" s="415"/>
      <c r="FM399" s="415"/>
      <c r="FN399" s="415"/>
      <c r="FO399" s="415"/>
      <c r="FP399" s="415"/>
      <c r="FQ399" s="415"/>
      <c r="FR399" s="415"/>
      <c r="FS399" s="415"/>
      <c r="FT399" s="415"/>
      <c r="FU399" s="415"/>
      <c r="FV399" s="415"/>
      <c r="FW399" s="415"/>
      <c r="FX399" s="415"/>
      <c r="FY399" s="415"/>
      <c r="FZ399" s="415"/>
      <c r="GA399" s="415"/>
      <c r="GB399" s="415"/>
      <c r="GC399" s="415"/>
      <c r="GD399" s="415"/>
      <c r="GE399" s="415"/>
      <c r="GF399" s="415"/>
      <c r="GG399" s="415"/>
      <c r="GH399" s="415"/>
      <c r="GI399" s="415"/>
      <c r="GJ399" s="415"/>
      <c r="GK399" s="415"/>
      <c r="GL399" s="415"/>
      <c r="GM399" s="415"/>
      <c r="GN399" s="415"/>
      <c r="GO399" s="415"/>
      <c r="GP399" s="415"/>
      <c r="GQ399" s="415"/>
      <c r="GR399" s="415"/>
      <c r="GS399" s="415"/>
      <c r="GT399" s="415"/>
      <c r="GU399" s="415"/>
      <c r="GV399" s="415"/>
      <c r="GW399" s="415"/>
      <c r="GX399" s="415"/>
      <c r="GY399" s="415"/>
      <c r="GZ399" s="415"/>
      <c r="HA399" s="415"/>
      <c r="HB399" s="415"/>
      <c r="HC399" s="415"/>
      <c r="HD399" s="415"/>
      <c r="HE399" s="415"/>
      <c r="HF399" s="415"/>
      <c r="HG399" s="415"/>
      <c r="HH399" s="415"/>
      <c r="HI399" s="415"/>
      <c r="HJ399" s="415"/>
      <c r="HK399" s="415"/>
      <c r="HL399" s="415"/>
      <c r="HM399" s="415"/>
      <c r="HN399" s="415"/>
      <c r="HO399" s="415"/>
      <c r="HP399" s="415"/>
      <c r="HQ399" s="415"/>
      <c r="HR399" s="415"/>
      <c r="HS399" s="415"/>
      <c r="HT399" s="415"/>
      <c r="HU399" s="415"/>
      <c r="HV399" s="415"/>
      <c r="HW399" s="415"/>
      <c r="HX399" s="415"/>
      <c r="HY399" s="415"/>
      <c r="HZ399" s="415"/>
      <c r="IA399" s="415"/>
      <c r="IB399" s="415"/>
      <c r="IC399" s="415"/>
      <c r="ID399" s="415"/>
      <c r="IE399" s="415"/>
      <c r="IF399" s="415"/>
      <c r="IG399" s="415"/>
      <c r="IH399" s="415"/>
      <c r="II399" s="415"/>
      <c r="IJ399" s="415"/>
      <c r="IK399" s="415"/>
      <c r="IL399" s="415"/>
      <c r="IM399" s="415"/>
      <c r="IN399" s="415"/>
      <c r="IO399" s="415"/>
      <c r="IP399" s="415"/>
      <c r="IQ399" s="415"/>
      <c r="IR399" s="415"/>
      <c r="IS399" s="415"/>
      <c r="IT399" s="415"/>
      <c r="IU399" s="415"/>
      <c r="IV399" s="415"/>
      <c r="IW399" s="415"/>
    </row>
    <row r="400" ht="41.25" customHeight="1">
      <c r="A400" s="477"/>
      <c r="B400" s="478"/>
      <c r="C400" s="479">
        <f>+C344+C348+C352+C355+C374</f>
        <v>90100000</v>
      </c>
      <c r="D400" s="480"/>
      <c r="E400" s="481">
        <f>SUM(E344:E399)</f>
        <v>230503281.6</v>
      </c>
      <c r="F400" s="482"/>
      <c r="G400" s="482"/>
      <c r="H400" s="482"/>
      <c r="I400" s="482"/>
      <c r="J400" s="483"/>
      <c r="K400" s="482"/>
      <c r="L400" s="482"/>
      <c r="M400" s="482"/>
      <c r="N400" s="484">
        <f t="shared" ref="N400:R400" si="8">SUM(N344:N389)</f>
        <v>200153314.4</v>
      </c>
      <c r="O400" s="482">
        <f t="shared" si="8"/>
        <v>0</v>
      </c>
      <c r="P400" s="484">
        <f t="shared" si="8"/>
        <v>0</v>
      </c>
      <c r="Q400" s="482">
        <f t="shared" si="8"/>
        <v>181064</v>
      </c>
      <c r="R400" s="484">
        <f t="shared" si="8"/>
        <v>952966</v>
      </c>
      <c r="S400" s="482">
        <f>S399</f>
        <v>11911671.28</v>
      </c>
      <c r="T400" s="482"/>
      <c r="U400" s="485"/>
      <c r="V400" s="477"/>
      <c r="W400" s="477"/>
      <c r="X400" s="477"/>
      <c r="Y400" s="477"/>
      <c r="Z400" s="477"/>
      <c r="AA400" s="477"/>
      <c r="AB400" s="477"/>
      <c r="AC400" s="477"/>
      <c r="AD400" s="477"/>
      <c r="AE400" s="477"/>
      <c r="AF400" s="477"/>
      <c r="AG400" s="477"/>
      <c r="AH400" s="477"/>
      <c r="AI400" s="477"/>
      <c r="AJ400" s="477"/>
      <c r="AK400" s="477"/>
      <c r="AL400" s="477"/>
      <c r="AM400" s="477"/>
      <c r="AN400" s="477"/>
      <c r="AO400" s="477"/>
      <c r="AP400" s="477"/>
      <c r="AQ400" s="477"/>
      <c r="AR400" s="477"/>
      <c r="AS400" s="477"/>
      <c r="AT400" s="477"/>
      <c r="AU400" s="477"/>
      <c r="AV400" s="477"/>
      <c r="AW400" s="477"/>
      <c r="AX400" s="477"/>
      <c r="AY400" s="477"/>
      <c r="AZ400" s="477"/>
      <c r="BA400" s="477"/>
      <c r="BB400" s="477"/>
      <c r="BC400" s="477"/>
      <c r="BD400" s="477"/>
      <c r="BE400" s="477"/>
      <c r="BF400" s="477"/>
      <c r="BG400" s="477"/>
      <c r="BH400" s="477"/>
      <c r="BI400" s="477"/>
      <c r="BJ400" s="477"/>
      <c r="BK400" s="477"/>
      <c r="BL400" s="477"/>
      <c r="BM400" s="477"/>
      <c r="BN400" s="477"/>
      <c r="BO400" s="477"/>
      <c r="BP400" s="477"/>
      <c r="BQ400" s="477"/>
      <c r="BR400" s="477"/>
      <c r="BS400" s="477"/>
      <c r="BT400" s="477"/>
      <c r="BU400" s="477"/>
      <c r="BV400" s="477"/>
      <c r="BW400" s="477"/>
      <c r="BX400" s="477"/>
      <c r="BY400" s="477"/>
      <c r="BZ400" s="477"/>
      <c r="CA400" s="477"/>
      <c r="CB400" s="477"/>
      <c r="CC400" s="477"/>
      <c r="CD400" s="477"/>
      <c r="CE400" s="477"/>
      <c r="CF400" s="477"/>
      <c r="CG400" s="477"/>
      <c r="CH400" s="477"/>
      <c r="CI400" s="477"/>
      <c r="CJ400" s="477"/>
      <c r="CK400" s="477"/>
      <c r="CL400" s="477"/>
      <c r="CM400" s="477"/>
      <c r="CN400" s="477"/>
      <c r="CO400" s="477"/>
      <c r="CP400" s="477"/>
      <c r="CQ400" s="477"/>
      <c r="CR400" s="477"/>
      <c r="CS400" s="477"/>
      <c r="CT400" s="477"/>
      <c r="CU400" s="477"/>
      <c r="CV400" s="477"/>
      <c r="CW400" s="477"/>
      <c r="CX400" s="477"/>
      <c r="CY400" s="477"/>
      <c r="CZ400" s="477"/>
      <c r="DA400" s="477"/>
      <c r="DB400" s="477"/>
      <c r="DC400" s="477"/>
      <c r="DD400" s="477"/>
      <c r="DE400" s="477"/>
      <c r="DF400" s="477"/>
      <c r="DG400" s="477"/>
      <c r="DH400" s="477"/>
      <c r="DI400" s="477"/>
      <c r="DJ400" s="477"/>
      <c r="DK400" s="477"/>
      <c r="DL400" s="477"/>
      <c r="DM400" s="477"/>
      <c r="DN400" s="477"/>
      <c r="DO400" s="477"/>
      <c r="DP400" s="477"/>
      <c r="DQ400" s="477"/>
      <c r="DR400" s="477"/>
      <c r="DS400" s="477"/>
      <c r="DT400" s="477"/>
      <c r="DU400" s="477"/>
      <c r="DV400" s="477"/>
      <c r="DW400" s="477"/>
      <c r="DX400" s="477"/>
      <c r="DY400" s="477"/>
      <c r="DZ400" s="477"/>
      <c r="EA400" s="477"/>
      <c r="EB400" s="477"/>
      <c r="EC400" s="477"/>
      <c r="ED400" s="477"/>
      <c r="EE400" s="477"/>
      <c r="EF400" s="477"/>
      <c r="EG400" s="477"/>
      <c r="EH400" s="477"/>
      <c r="EI400" s="477"/>
      <c r="EJ400" s="477"/>
      <c r="EK400" s="477"/>
      <c r="EL400" s="477"/>
      <c r="EM400" s="477"/>
      <c r="EN400" s="477"/>
      <c r="EO400" s="477"/>
      <c r="EP400" s="477"/>
      <c r="EQ400" s="477"/>
      <c r="ER400" s="477"/>
      <c r="ES400" s="477"/>
      <c r="ET400" s="477"/>
      <c r="EU400" s="477"/>
      <c r="EV400" s="477"/>
      <c r="EW400" s="477"/>
      <c r="EX400" s="477"/>
      <c r="EY400" s="477"/>
      <c r="EZ400" s="477"/>
      <c r="FA400" s="477"/>
      <c r="FB400" s="477"/>
      <c r="FC400" s="477"/>
      <c r="FD400" s="477"/>
      <c r="FE400" s="477"/>
      <c r="FF400" s="477"/>
      <c r="FG400" s="477"/>
      <c r="FH400" s="477"/>
      <c r="FI400" s="477"/>
      <c r="FJ400" s="477"/>
      <c r="FK400" s="477"/>
      <c r="FL400" s="477"/>
      <c r="FM400" s="477"/>
      <c r="FN400" s="477"/>
      <c r="FO400" s="477"/>
      <c r="FP400" s="477"/>
      <c r="FQ400" s="477"/>
      <c r="FR400" s="477"/>
      <c r="FS400" s="477"/>
      <c r="FT400" s="477"/>
      <c r="FU400" s="477"/>
      <c r="FV400" s="477"/>
      <c r="FW400" s="477"/>
      <c r="FX400" s="477"/>
      <c r="FY400" s="477"/>
      <c r="FZ400" s="477"/>
      <c r="GA400" s="477"/>
      <c r="GB400" s="477"/>
      <c r="GC400" s="477"/>
      <c r="GD400" s="477"/>
      <c r="GE400" s="477"/>
      <c r="GF400" s="477"/>
      <c r="GG400" s="477"/>
      <c r="GH400" s="477"/>
      <c r="GI400" s="477"/>
      <c r="GJ400" s="477"/>
      <c r="GK400" s="477"/>
      <c r="GL400" s="477"/>
      <c r="GM400" s="477"/>
      <c r="GN400" s="477"/>
      <c r="GO400" s="477"/>
      <c r="GP400" s="477"/>
      <c r="GQ400" s="477"/>
      <c r="GR400" s="477"/>
      <c r="GS400" s="477"/>
      <c r="GT400" s="477"/>
      <c r="GU400" s="477"/>
      <c r="GV400" s="477"/>
      <c r="GW400" s="477"/>
      <c r="GX400" s="477"/>
      <c r="GY400" s="477"/>
      <c r="GZ400" s="477"/>
      <c r="HA400" s="477"/>
      <c r="HB400" s="477"/>
      <c r="HC400" s="477"/>
      <c r="HD400" s="477"/>
      <c r="HE400" s="477"/>
      <c r="HF400" s="477"/>
      <c r="HG400" s="477"/>
      <c r="HH400" s="477"/>
      <c r="HI400" s="477"/>
      <c r="HJ400" s="477"/>
      <c r="HK400" s="477"/>
      <c r="HL400" s="477"/>
      <c r="HM400" s="477"/>
      <c r="HN400" s="477"/>
      <c r="HO400" s="477"/>
      <c r="HP400" s="477"/>
      <c r="HQ400" s="477"/>
      <c r="HR400" s="477"/>
      <c r="HS400" s="477"/>
      <c r="HT400" s="477"/>
      <c r="HU400" s="477"/>
      <c r="HV400" s="477"/>
      <c r="HW400" s="477"/>
      <c r="HX400" s="477"/>
      <c r="HY400" s="477"/>
      <c r="HZ400" s="477"/>
      <c r="IA400" s="477"/>
      <c r="IB400" s="477"/>
      <c r="IC400" s="477"/>
      <c r="ID400" s="477"/>
      <c r="IE400" s="477"/>
      <c r="IF400" s="477"/>
      <c r="IG400" s="477"/>
      <c r="IH400" s="477"/>
      <c r="II400" s="477"/>
      <c r="IJ400" s="477"/>
      <c r="IK400" s="477"/>
      <c r="IL400" s="477"/>
      <c r="IM400" s="477"/>
      <c r="IN400" s="477"/>
      <c r="IO400" s="477"/>
      <c r="IP400" s="477"/>
      <c r="IQ400" s="477"/>
      <c r="IR400" s="477"/>
      <c r="IS400" s="477"/>
      <c r="IT400" s="477"/>
      <c r="IU400" s="477"/>
      <c r="IV400" s="477"/>
      <c r="IW400" s="477"/>
    </row>
    <row r="401" ht="12.75" customHeight="1">
      <c r="A401" s="17"/>
      <c r="B401" s="320" t="s">
        <v>840</v>
      </c>
      <c r="C401" s="358">
        <f>+E401+E404+E408</f>
        <v>126000000</v>
      </c>
      <c r="D401" s="486" t="s">
        <v>841</v>
      </c>
      <c r="E401" s="331">
        <v>1.2E7</v>
      </c>
      <c r="F401" s="487" t="s">
        <v>842</v>
      </c>
      <c r="G401" s="488">
        <v>1.015402665E9</v>
      </c>
      <c r="H401" s="487" t="s">
        <v>843</v>
      </c>
      <c r="I401" s="489" t="s">
        <v>18</v>
      </c>
      <c r="J401" s="489" t="s">
        <v>18</v>
      </c>
      <c r="K401" s="489" t="s">
        <v>18</v>
      </c>
      <c r="L401" s="490">
        <v>45980.0</v>
      </c>
      <c r="M401" s="491" t="s">
        <v>55</v>
      </c>
      <c r="N401" s="488">
        <v>4000000.0</v>
      </c>
      <c r="O401" s="492">
        <v>0.0</v>
      </c>
      <c r="P401" s="493">
        <v>100000.0</v>
      </c>
      <c r="Q401" s="492">
        <v>0.0</v>
      </c>
      <c r="R401" s="493">
        <v>3900000.0</v>
      </c>
      <c r="S401" s="492">
        <v>0.0</v>
      </c>
      <c r="T401" s="494" t="s">
        <v>844</v>
      </c>
      <c r="U401" s="52"/>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c r="BN401" s="17"/>
      <c r="BO401" s="17"/>
      <c r="BP401" s="17"/>
      <c r="BQ401" s="17"/>
      <c r="BR401" s="17"/>
      <c r="BS401" s="17"/>
      <c r="BT401" s="17"/>
      <c r="BU401" s="17"/>
      <c r="BV401" s="17"/>
      <c r="BW401" s="17"/>
      <c r="BX401" s="17"/>
      <c r="BY401" s="17"/>
      <c r="BZ401" s="17"/>
      <c r="CA401" s="17"/>
      <c r="CB401" s="17"/>
      <c r="CC401" s="17"/>
      <c r="CD401" s="17"/>
      <c r="CE401" s="17"/>
      <c r="CF401" s="17"/>
      <c r="CG401" s="17"/>
      <c r="CH401" s="17"/>
      <c r="CI401" s="17"/>
      <c r="CJ401" s="17"/>
      <c r="CK401" s="17"/>
      <c r="CL401" s="17"/>
      <c r="CM401" s="17"/>
      <c r="CN401" s="17"/>
      <c r="CO401" s="17"/>
      <c r="CP401" s="17"/>
      <c r="CQ401" s="17"/>
      <c r="CR401" s="17"/>
      <c r="CS401" s="17"/>
      <c r="CT401" s="17"/>
      <c r="CU401" s="17"/>
      <c r="CV401" s="17"/>
      <c r="CW401" s="17"/>
      <c r="CX401" s="17"/>
      <c r="CY401" s="17"/>
      <c r="CZ401" s="17"/>
      <c r="DA401" s="17"/>
      <c r="DB401" s="17"/>
      <c r="DC401" s="17"/>
      <c r="DD401" s="17"/>
      <c r="DE401" s="17"/>
      <c r="DF401" s="17"/>
      <c r="DG401" s="17"/>
      <c r="DH401" s="17"/>
      <c r="DI401" s="17"/>
      <c r="DJ401" s="17"/>
      <c r="DK401" s="17"/>
      <c r="DL401" s="17"/>
      <c r="DM401" s="17"/>
      <c r="DN401" s="17"/>
      <c r="DO401" s="17"/>
      <c r="DP401" s="17"/>
      <c r="DQ401" s="17"/>
      <c r="DR401" s="17"/>
      <c r="DS401" s="17"/>
      <c r="DT401" s="17"/>
      <c r="DU401" s="17"/>
      <c r="DV401" s="17"/>
      <c r="DW401" s="17"/>
      <c r="DX401" s="17"/>
      <c r="DY401" s="17"/>
      <c r="DZ401" s="17"/>
      <c r="EA401" s="17"/>
      <c r="EB401" s="17"/>
      <c r="EC401" s="17"/>
      <c r="ED401" s="17"/>
      <c r="EE401" s="17"/>
      <c r="EF401" s="17"/>
      <c r="EG401" s="17"/>
      <c r="EH401" s="17"/>
      <c r="EI401" s="17"/>
      <c r="EJ401" s="17"/>
      <c r="EK401" s="17"/>
      <c r="EL401" s="17"/>
      <c r="EM401" s="17"/>
      <c r="EN401" s="17"/>
      <c r="EO401" s="17"/>
      <c r="EP401" s="17"/>
      <c r="EQ401" s="17"/>
      <c r="ER401" s="17"/>
      <c r="ES401" s="17"/>
      <c r="ET401" s="17"/>
      <c r="EU401" s="17"/>
      <c r="EV401" s="17"/>
      <c r="EW401" s="17"/>
      <c r="EX401" s="17"/>
      <c r="EY401" s="17"/>
      <c r="EZ401" s="17"/>
      <c r="FA401" s="17"/>
      <c r="FB401" s="17"/>
      <c r="FC401" s="17"/>
      <c r="FD401" s="17"/>
      <c r="FE401" s="17"/>
      <c r="FF401" s="17"/>
      <c r="FG401" s="17"/>
      <c r="FH401" s="17"/>
      <c r="FI401" s="17"/>
      <c r="FJ401" s="17"/>
      <c r="FK401" s="17"/>
      <c r="FL401" s="17"/>
      <c r="FM401" s="17"/>
      <c r="FN401" s="17"/>
      <c r="FO401" s="17"/>
      <c r="FP401" s="17"/>
      <c r="FQ401" s="17"/>
      <c r="FR401" s="17"/>
      <c r="FS401" s="17"/>
      <c r="FT401" s="17"/>
      <c r="FU401" s="17"/>
      <c r="FV401" s="17"/>
      <c r="FW401" s="17"/>
      <c r="FX401" s="17"/>
      <c r="FY401" s="17"/>
      <c r="FZ401" s="17"/>
      <c r="GA401" s="17"/>
      <c r="GB401" s="17"/>
      <c r="GC401" s="17"/>
      <c r="GD401" s="17"/>
      <c r="GE401" s="17"/>
      <c r="GF401" s="17"/>
      <c r="GG401" s="17"/>
      <c r="GH401" s="17"/>
      <c r="GI401" s="17"/>
      <c r="GJ401" s="17"/>
      <c r="GK401" s="17"/>
      <c r="GL401" s="17"/>
      <c r="GM401" s="17"/>
      <c r="GN401" s="17"/>
      <c r="GO401" s="17"/>
      <c r="GP401" s="17"/>
      <c r="GQ401" s="17"/>
      <c r="GR401" s="17"/>
      <c r="GS401" s="17"/>
      <c r="GT401" s="17"/>
      <c r="GU401" s="17"/>
      <c r="GV401" s="17"/>
      <c r="GW401" s="17"/>
      <c r="GX401" s="17"/>
      <c r="GY401" s="17"/>
      <c r="GZ401" s="17"/>
      <c r="HA401" s="17"/>
      <c r="HB401" s="17"/>
      <c r="HC401" s="17"/>
      <c r="HD401" s="17"/>
      <c r="HE401" s="17"/>
      <c r="HF401" s="17"/>
      <c r="HG401" s="17"/>
      <c r="HH401" s="17"/>
      <c r="HI401" s="17"/>
      <c r="HJ401" s="17"/>
      <c r="HK401" s="17"/>
      <c r="HL401" s="17"/>
      <c r="HM401" s="17"/>
      <c r="HN401" s="17"/>
      <c r="HO401" s="17"/>
      <c r="HP401" s="17"/>
      <c r="HQ401" s="17"/>
      <c r="HR401" s="17"/>
      <c r="HS401" s="17"/>
      <c r="HT401" s="17"/>
      <c r="HU401" s="17"/>
      <c r="HV401" s="17"/>
      <c r="HW401" s="17"/>
      <c r="HX401" s="17"/>
      <c r="HY401" s="17"/>
      <c r="HZ401" s="17"/>
      <c r="IA401" s="17"/>
      <c r="IB401" s="17"/>
      <c r="IC401" s="17"/>
      <c r="ID401" s="17"/>
      <c r="IE401" s="17"/>
      <c r="IF401" s="17"/>
      <c r="IG401" s="17"/>
      <c r="IH401" s="17"/>
      <c r="II401" s="17"/>
      <c r="IJ401" s="17"/>
      <c r="IK401" s="17"/>
      <c r="IL401" s="17"/>
      <c r="IM401" s="17"/>
      <c r="IN401" s="17"/>
      <c r="IO401" s="17"/>
      <c r="IP401" s="17"/>
      <c r="IQ401" s="17"/>
      <c r="IR401" s="17"/>
      <c r="IS401" s="17"/>
      <c r="IT401" s="17"/>
      <c r="IU401" s="17"/>
      <c r="IV401" s="17"/>
      <c r="IW401" s="17"/>
    </row>
    <row r="402" ht="12.75" customHeight="1">
      <c r="A402" s="17"/>
      <c r="B402" s="84"/>
      <c r="C402" s="84"/>
      <c r="D402" s="84"/>
      <c r="E402" s="84"/>
      <c r="F402" s="487" t="s">
        <v>845</v>
      </c>
      <c r="G402" s="488">
        <v>1.022975073E9</v>
      </c>
      <c r="H402" s="487" t="s">
        <v>843</v>
      </c>
      <c r="I402" s="489" t="s">
        <v>18</v>
      </c>
      <c r="J402" s="489" t="s">
        <v>18</v>
      </c>
      <c r="K402" s="489" t="s">
        <v>18</v>
      </c>
      <c r="L402" s="490">
        <v>45980.0</v>
      </c>
      <c r="M402" s="491" t="s">
        <v>55</v>
      </c>
      <c r="N402" s="488">
        <v>4000000.0</v>
      </c>
      <c r="O402" s="492">
        <v>0.0</v>
      </c>
      <c r="P402" s="493">
        <v>100000.0</v>
      </c>
      <c r="Q402" s="492">
        <v>0.0</v>
      </c>
      <c r="R402" s="493">
        <v>3900000.0</v>
      </c>
      <c r="S402" s="492">
        <v>0.0</v>
      </c>
      <c r="T402" s="494" t="s">
        <v>846</v>
      </c>
      <c r="U402" s="52"/>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c r="BN402" s="17"/>
      <c r="BO402" s="17"/>
      <c r="BP402" s="17"/>
      <c r="BQ402" s="17"/>
      <c r="BR402" s="17"/>
      <c r="BS402" s="17"/>
      <c r="BT402" s="17"/>
      <c r="BU402" s="17"/>
      <c r="BV402" s="17"/>
      <c r="BW402" s="17"/>
      <c r="BX402" s="17"/>
      <c r="BY402" s="17"/>
      <c r="BZ402" s="17"/>
      <c r="CA402" s="17"/>
      <c r="CB402" s="17"/>
      <c r="CC402" s="17"/>
      <c r="CD402" s="17"/>
      <c r="CE402" s="17"/>
      <c r="CF402" s="17"/>
      <c r="CG402" s="17"/>
      <c r="CH402" s="17"/>
      <c r="CI402" s="17"/>
      <c r="CJ402" s="17"/>
      <c r="CK402" s="17"/>
      <c r="CL402" s="17"/>
      <c r="CM402" s="17"/>
      <c r="CN402" s="17"/>
      <c r="CO402" s="17"/>
      <c r="CP402" s="17"/>
      <c r="CQ402" s="17"/>
      <c r="CR402" s="17"/>
      <c r="CS402" s="17"/>
      <c r="CT402" s="17"/>
      <c r="CU402" s="17"/>
      <c r="CV402" s="17"/>
      <c r="CW402" s="17"/>
      <c r="CX402" s="17"/>
      <c r="CY402" s="17"/>
      <c r="CZ402" s="17"/>
      <c r="DA402" s="17"/>
      <c r="DB402" s="17"/>
      <c r="DC402" s="17"/>
      <c r="DD402" s="17"/>
      <c r="DE402" s="17"/>
      <c r="DF402" s="17"/>
      <c r="DG402" s="17"/>
      <c r="DH402" s="17"/>
      <c r="DI402" s="17"/>
      <c r="DJ402" s="17"/>
      <c r="DK402" s="17"/>
      <c r="DL402" s="17"/>
      <c r="DM402" s="17"/>
      <c r="DN402" s="17"/>
      <c r="DO402" s="17"/>
      <c r="DP402" s="17"/>
      <c r="DQ402" s="17"/>
      <c r="DR402" s="17"/>
      <c r="DS402" s="17"/>
      <c r="DT402" s="17"/>
      <c r="DU402" s="17"/>
      <c r="DV402" s="17"/>
      <c r="DW402" s="17"/>
      <c r="DX402" s="17"/>
      <c r="DY402" s="17"/>
      <c r="DZ402" s="17"/>
      <c r="EA402" s="17"/>
      <c r="EB402" s="17"/>
      <c r="EC402" s="17"/>
      <c r="ED402" s="17"/>
      <c r="EE402" s="17"/>
      <c r="EF402" s="17"/>
      <c r="EG402" s="17"/>
      <c r="EH402" s="17"/>
      <c r="EI402" s="17"/>
      <c r="EJ402" s="17"/>
      <c r="EK402" s="17"/>
      <c r="EL402" s="17"/>
      <c r="EM402" s="17"/>
      <c r="EN402" s="17"/>
      <c r="EO402" s="17"/>
      <c r="EP402" s="17"/>
      <c r="EQ402" s="17"/>
      <c r="ER402" s="17"/>
      <c r="ES402" s="17"/>
      <c r="ET402" s="17"/>
      <c r="EU402" s="17"/>
      <c r="EV402" s="17"/>
      <c r="EW402" s="17"/>
      <c r="EX402" s="17"/>
      <c r="EY402" s="17"/>
      <c r="EZ402" s="17"/>
      <c r="FA402" s="17"/>
      <c r="FB402" s="17"/>
      <c r="FC402" s="17"/>
      <c r="FD402" s="17"/>
      <c r="FE402" s="17"/>
      <c r="FF402" s="17"/>
      <c r="FG402" s="17"/>
      <c r="FH402" s="17"/>
      <c r="FI402" s="17"/>
      <c r="FJ402" s="17"/>
      <c r="FK402" s="17"/>
      <c r="FL402" s="17"/>
      <c r="FM402" s="17"/>
      <c r="FN402" s="17"/>
      <c r="FO402" s="17"/>
      <c r="FP402" s="17"/>
      <c r="FQ402" s="17"/>
      <c r="FR402" s="17"/>
      <c r="FS402" s="17"/>
      <c r="FT402" s="17"/>
      <c r="FU402" s="17"/>
      <c r="FV402" s="17"/>
      <c r="FW402" s="17"/>
      <c r="FX402" s="17"/>
      <c r="FY402" s="17"/>
      <c r="FZ402" s="17"/>
      <c r="GA402" s="17"/>
      <c r="GB402" s="17"/>
      <c r="GC402" s="17"/>
      <c r="GD402" s="17"/>
      <c r="GE402" s="17"/>
      <c r="GF402" s="17"/>
      <c r="GG402" s="17"/>
      <c r="GH402" s="17"/>
      <c r="GI402" s="17"/>
      <c r="GJ402" s="17"/>
      <c r="GK402" s="17"/>
      <c r="GL402" s="17"/>
      <c r="GM402" s="17"/>
      <c r="GN402" s="17"/>
      <c r="GO402" s="17"/>
      <c r="GP402" s="17"/>
      <c r="GQ402" s="17"/>
      <c r="GR402" s="17"/>
      <c r="GS402" s="17"/>
      <c r="GT402" s="17"/>
      <c r="GU402" s="17"/>
      <c r="GV402" s="17"/>
      <c r="GW402" s="17"/>
      <c r="GX402" s="17"/>
      <c r="GY402" s="17"/>
      <c r="GZ402" s="17"/>
      <c r="HA402" s="17"/>
      <c r="HB402" s="17"/>
      <c r="HC402" s="17"/>
      <c r="HD402" s="17"/>
      <c r="HE402" s="17"/>
      <c r="HF402" s="17"/>
      <c r="HG402" s="17"/>
      <c r="HH402" s="17"/>
      <c r="HI402" s="17"/>
      <c r="HJ402" s="17"/>
      <c r="HK402" s="17"/>
      <c r="HL402" s="17"/>
      <c r="HM402" s="17"/>
      <c r="HN402" s="17"/>
      <c r="HO402" s="17"/>
      <c r="HP402" s="17"/>
      <c r="HQ402" s="17"/>
      <c r="HR402" s="17"/>
      <c r="HS402" s="17"/>
      <c r="HT402" s="17"/>
      <c r="HU402" s="17"/>
      <c r="HV402" s="17"/>
      <c r="HW402" s="17"/>
      <c r="HX402" s="17"/>
      <c r="HY402" s="17"/>
      <c r="HZ402" s="17"/>
      <c r="IA402" s="17"/>
      <c r="IB402" s="17"/>
      <c r="IC402" s="17"/>
      <c r="ID402" s="17"/>
      <c r="IE402" s="17"/>
      <c r="IF402" s="17"/>
      <c r="IG402" s="17"/>
      <c r="IH402" s="17"/>
      <c r="II402" s="17"/>
      <c r="IJ402" s="17"/>
      <c r="IK402" s="17"/>
      <c r="IL402" s="17"/>
      <c r="IM402" s="17"/>
      <c r="IN402" s="17"/>
      <c r="IO402" s="17"/>
      <c r="IP402" s="17"/>
      <c r="IQ402" s="17"/>
      <c r="IR402" s="17"/>
      <c r="IS402" s="17"/>
      <c r="IT402" s="17"/>
      <c r="IU402" s="17"/>
      <c r="IV402" s="17"/>
      <c r="IW402" s="17"/>
    </row>
    <row r="403" ht="12.75" customHeight="1">
      <c r="A403" s="17"/>
      <c r="B403" s="84"/>
      <c r="C403" s="84"/>
      <c r="D403" s="86"/>
      <c r="E403" s="86"/>
      <c r="F403" s="487" t="s">
        <v>847</v>
      </c>
      <c r="G403" s="488">
        <v>1.031150567E9</v>
      </c>
      <c r="H403" s="487" t="s">
        <v>843</v>
      </c>
      <c r="I403" s="495"/>
      <c r="J403" s="147"/>
      <c r="K403" s="496"/>
      <c r="L403" s="490">
        <v>45980.0</v>
      </c>
      <c r="M403" s="491" t="s">
        <v>55</v>
      </c>
      <c r="N403" s="488">
        <v>4000000.0</v>
      </c>
      <c r="O403" s="492">
        <v>0.0</v>
      </c>
      <c r="P403" s="493">
        <v>140000.0</v>
      </c>
      <c r="Q403" s="492">
        <v>0.0</v>
      </c>
      <c r="R403" s="493">
        <f>N403-P403</f>
        <v>3860000</v>
      </c>
      <c r="S403" s="492">
        <v>0.0</v>
      </c>
      <c r="T403" s="494" t="s">
        <v>848</v>
      </c>
      <c r="U403" s="52"/>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c r="DH403" s="17"/>
      <c r="DI403" s="17"/>
      <c r="DJ403" s="17"/>
      <c r="DK403" s="17"/>
      <c r="DL403" s="17"/>
      <c r="DM403" s="17"/>
      <c r="DN403" s="17"/>
      <c r="DO403" s="17"/>
      <c r="DP403" s="17"/>
      <c r="DQ403" s="17"/>
      <c r="DR403" s="17"/>
      <c r="DS403" s="17"/>
      <c r="DT403" s="17"/>
      <c r="DU403" s="17"/>
      <c r="DV403" s="17"/>
      <c r="DW403" s="17"/>
      <c r="DX403" s="17"/>
      <c r="DY403" s="17"/>
      <c r="DZ403" s="17"/>
      <c r="EA403" s="17"/>
      <c r="EB403" s="17"/>
      <c r="EC403" s="17"/>
      <c r="ED403" s="17"/>
      <c r="EE403" s="17"/>
      <c r="EF403" s="17"/>
      <c r="EG403" s="17"/>
      <c r="EH403" s="17"/>
      <c r="EI403" s="17"/>
      <c r="EJ403" s="17"/>
      <c r="EK403" s="17"/>
      <c r="EL403" s="17"/>
      <c r="EM403" s="17"/>
      <c r="EN403" s="17"/>
      <c r="EO403" s="17"/>
      <c r="EP403" s="17"/>
      <c r="EQ403" s="17"/>
      <c r="ER403" s="17"/>
      <c r="ES403" s="17"/>
      <c r="ET403" s="17"/>
      <c r="EU403" s="17"/>
      <c r="EV403" s="17"/>
      <c r="EW403" s="17"/>
      <c r="EX403" s="17"/>
      <c r="EY403" s="17"/>
      <c r="EZ403" s="17"/>
      <c r="FA403" s="17"/>
      <c r="FB403" s="17"/>
      <c r="FC403" s="17"/>
      <c r="FD403" s="17"/>
      <c r="FE403" s="17"/>
      <c r="FF403" s="17"/>
      <c r="FG403" s="17"/>
      <c r="FH403" s="17"/>
      <c r="FI403" s="17"/>
      <c r="FJ403" s="17"/>
      <c r="FK403" s="17"/>
      <c r="FL403" s="17"/>
      <c r="FM403" s="17"/>
      <c r="FN403" s="17"/>
      <c r="FO403" s="17"/>
      <c r="FP403" s="17"/>
      <c r="FQ403" s="17"/>
      <c r="FR403" s="17"/>
      <c r="FS403" s="17"/>
      <c r="FT403" s="17"/>
      <c r="FU403" s="17"/>
      <c r="FV403" s="17"/>
      <c r="FW403" s="17"/>
      <c r="FX403" s="17"/>
      <c r="FY403" s="17"/>
      <c r="FZ403" s="17"/>
      <c r="GA403" s="17"/>
      <c r="GB403" s="17"/>
      <c r="GC403" s="17"/>
      <c r="GD403" s="17"/>
      <c r="GE403" s="17"/>
      <c r="GF403" s="17"/>
      <c r="GG403" s="17"/>
      <c r="GH403" s="17"/>
      <c r="GI403" s="17"/>
      <c r="GJ403" s="17"/>
      <c r="GK403" s="17"/>
      <c r="GL403" s="17"/>
      <c r="GM403" s="17"/>
      <c r="GN403" s="17"/>
      <c r="GO403" s="17"/>
      <c r="GP403" s="17"/>
      <c r="GQ403" s="17"/>
      <c r="GR403" s="17"/>
      <c r="GS403" s="17"/>
      <c r="GT403" s="17"/>
      <c r="GU403" s="17"/>
      <c r="GV403" s="17"/>
      <c r="GW403" s="17"/>
      <c r="GX403" s="17"/>
      <c r="GY403" s="17"/>
      <c r="GZ403" s="17"/>
      <c r="HA403" s="17"/>
      <c r="HB403" s="17"/>
      <c r="HC403" s="17"/>
      <c r="HD403" s="17"/>
      <c r="HE403" s="17"/>
      <c r="HF403" s="17"/>
      <c r="HG403" s="17"/>
      <c r="HH403" s="17"/>
      <c r="HI403" s="17"/>
      <c r="HJ403" s="17"/>
      <c r="HK403" s="17"/>
      <c r="HL403" s="17"/>
      <c r="HM403" s="17"/>
      <c r="HN403" s="17"/>
      <c r="HO403" s="17"/>
      <c r="HP403" s="17"/>
      <c r="HQ403" s="17"/>
      <c r="HR403" s="17"/>
      <c r="HS403" s="17"/>
      <c r="HT403" s="17"/>
      <c r="HU403" s="17"/>
      <c r="HV403" s="17"/>
      <c r="HW403" s="17"/>
      <c r="HX403" s="17"/>
      <c r="HY403" s="17"/>
      <c r="HZ403" s="17"/>
      <c r="IA403" s="17"/>
      <c r="IB403" s="17"/>
      <c r="IC403" s="17"/>
      <c r="ID403" s="17"/>
      <c r="IE403" s="17"/>
      <c r="IF403" s="17"/>
      <c r="IG403" s="17"/>
      <c r="IH403" s="17"/>
      <c r="II403" s="17"/>
      <c r="IJ403" s="17"/>
      <c r="IK403" s="17"/>
      <c r="IL403" s="17"/>
      <c r="IM403" s="17"/>
      <c r="IN403" s="17"/>
      <c r="IO403" s="17"/>
      <c r="IP403" s="17"/>
      <c r="IQ403" s="17"/>
      <c r="IR403" s="17"/>
      <c r="IS403" s="17"/>
      <c r="IT403" s="17"/>
      <c r="IU403" s="17"/>
      <c r="IV403" s="17"/>
      <c r="IW403" s="17"/>
    </row>
    <row r="404" ht="27.0" customHeight="1">
      <c r="A404" s="17"/>
      <c r="B404" s="84"/>
      <c r="C404" s="84"/>
      <c r="D404" s="486" t="s">
        <v>849</v>
      </c>
      <c r="E404" s="331">
        <v>9.12E7</v>
      </c>
      <c r="F404" s="487" t="s">
        <v>850</v>
      </c>
      <c r="G404" s="488">
        <v>7.9575736E7</v>
      </c>
      <c r="H404" s="487" t="s">
        <v>851</v>
      </c>
      <c r="I404" s="489" t="s">
        <v>18</v>
      </c>
      <c r="J404" s="489" t="s">
        <v>18</v>
      </c>
      <c r="K404" s="489" t="s">
        <v>18</v>
      </c>
      <c r="L404" s="490">
        <v>45995.0</v>
      </c>
      <c r="M404" s="491" t="s">
        <v>55</v>
      </c>
      <c r="N404" s="497"/>
      <c r="O404" s="498"/>
      <c r="P404" s="499"/>
      <c r="Q404" s="498"/>
      <c r="R404" s="499"/>
      <c r="S404" s="498"/>
      <c r="T404" s="500" t="s">
        <v>852</v>
      </c>
      <c r="U404" s="52"/>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c r="BN404" s="17"/>
      <c r="BO404" s="17"/>
      <c r="BP404" s="17"/>
      <c r="BQ404" s="17"/>
      <c r="BR404" s="17"/>
      <c r="BS404" s="17"/>
      <c r="BT404" s="17"/>
      <c r="BU404" s="17"/>
      <c r="BV404" s="17"/>
      <c r="BW404" s="17"/>
      <c r="BX404" s="17"/>
      <c r="BY404" s="17"/>
      <c r="BZ404" s="17"/>
      <c r="CA404" s="17"/>
      <c r="CB404" s="17"/>
      <c r="CC404" s="17"/>
      <c r="CD404" s="17"/>
      <c r="CE404" s="17"/>
      <c r="CF404" s="17"/>
      <c r="CG404" s="17"/>
      <c r="CH404" s="17"/>
      <c r="CI404" s="17"/>
      <c r="CJ404" s="17"/>
      <c r="CK404" s="17"/>
      <c r="CL404" s="17"/>
      <c r="CM404" s="17"/>
      <c r="CN404" s="17"/>
      <c r="CO404" s="17"/>
      <c r="CP404" s="17"/>
      <c r="CQ404" s="17"/>
      <c r="CR404" s="17"/>
      <c r="CS404" s="17"/>
      <c r="CT404" s="17"/>
      <c r="CU404" s="17"/>
      <c r="CV404" s="17"/>
      <c r="CW404" s="17"/>
      <c r="CX404" s="17"/>
      <c r="CY404" s="17"/>
      <c r="CZ404" s="17"/>
      <c r="DA404" s="17"/>
      <c r="DB404" s="17"/>
      <c r="DC404" s="17"/>
      <c r="DD404" s="17"/>
      <c r="DE404" s="17"/>
      <c r="DF404" s="17"/>
      <c r="DG404" s="17"/>
      <c r="DH404" s="17"/>
      <c r="DI404" s="17"/>
      <c r="DJ404" s="17"/>
      <c r="DK404" s="17"/>
      <c r="DL404" s="17"/>
      <c r="DM404" s="17"/>
      <c r="DN404" s="17"/>
      <c r="DO404" s="17"/>
      <c r="DP404" s="17"/>
      <c r="DQ404" s="17"/>
      <c r="DR404" s="17"/>
      <c r="DS404" s="17"/>
      <c r="DT404" s="17"/>
      <c r="DU404" s="17"/>
      <c r="DV404" s="17"/>
      <c r="DW404" s="17"/>
      <c r="DX404" s="17"/>
      <c r="DY404" s="17"/>
      <c r="DZ404" s="17"/>
      <c r="EA404" s="17"/>
      <c r="EB404" s="17"/>
      <c r="EC404" s="17"/>
      <c r="ED404" s="17"/>
      <c r="EE404" s="17"/>
      <c r="EF404" s="17"/>
      <c r="EG404" s="17"/>
      <c r="EH404" s="17"/>
      <c r="EI404" s="17"/>
      <c r="EJ404" s="17"/>
      <c r="EK404" s="17"/>
      <c r="EL404" s="17"/>
      <c r="EM404" s="17"/>
      <c r="EN404" s="17"/>
      <c r="EO404" s="17"/>
      <c r="EP404" s="17"/>
      <c r="EQ404" s="17"/>
      <c r="ER404" s="17"/>
      <c r="ES404" s="17"/>
      <c r="ET404" s="17"/>
      <c r="EU404" s="17"/>
      <c r="EV404" s="17"/>
      <c r="EW404" s="17"/>
      <c r="EX404" s="17"/>
      <c r="EY404" s="17"/>
      <c r="EZ404" s="17"/>
      <c r="FA404" s="17"/>
      <c r="FB404" s="17"/>
      <c r="FC404" s="17"/>
      <c r="FD404" s="17"/>
      <c r="FE404" s="17"/>
      <c r="FF404" s="17"/>
      <c r="FG404" s="17"/>
      <c r="FH404" s="17"/>
      <c r="FI404" s="17"/>
      <c r="FJ404" s="17"/>
      <c r="FK404" s="17"/>
      <c r="FL404" s="17"/>
      <c r="FM404" s="17"/>
      <c r="FN404" s="17"/>
      <c r="FO404" s="17"/>
      <c r="FP404" s="17"/>
      <c r="FQ404" s="17"/>
      <c r="FR404" s="17"/>
      <c r="FS404" s="17"/>
      <c r="FT404" s="17"/>
      <c r="FU404" s="17"/>
      <c r="FV404" s="17"/>
      <c r="FW404" s="17"/>
      <c r="FX404" s="17"/>
      <c r="FY404" s="17"/>
      <c r="FZ404" s="17"/>
      <c r="GA404" s="17"/>
      <c r="GB404" s="17"/>
      <c r="GC404" s="17"/>
      <c r="GD404" s="17"/>
      <c r="GE404" s="17"/>
      <c r="GF404" s="17"/>
      <c r="GG404" s="17"/>
      <c r="GH404" s="17"/>
      <c r="GI404" s="17"/>
      <c r="GJ404" s="17"/>
      <c r="GK404" s="17"/>
      <c r="GL404" s="17"/>
      <c r="GM404" s="17"/>
      <c r="GN404" s="17"/>
      <c r="GO404" s="17"/>
      <c r="GP404" s="17"/>
      <c r="GQ404" s="17"/>
      <c r="GR404" s="17"/>
      <c r="GS404" s="17"/>
      <c r="GT404" s="17"/>
      <c r="GU404" s="17"/>
      <c r="GV404" s="17"/>
      <c r="GW404" s="17"/>
      <c r="GX404" s="17"/>
      <c r="GY404" s="17"/>
      <c r="GZ404" s="17"/>
      <c r="HA404" s="17"/>
      <c r="HB404" s="17"/>
      <c r="HC404" s="17"/>
      <c r="HD404" s="17"/>
      <c r="HE404" s="17"/>
      <c r="HF404" s="17"/>
      <c r="HG404" s="17"/>
      <c r="HH404" s="17"/>
      <c r="HI404" s="17"/>
      <c r="HJ404" s="17"/>
      <c r="HK404" s="17"/>
      <c r="HL404" s="17"/>
      <c r="HM404" s="17"/>
      <c r="HN404" s="17"/>
      <c r="HO404" s="17"/>
      <c r="HP404" s="17"/>
      <c r="HQ404" s="17"/>
      <c r="HR404" s="17"/>
      <c r="HS404" s="17"/>
      <c r="HT404" s="17"/>
      <c r="HU404" s="17"/>
      <c r="HV404" s="17"/>
      <c r="HW404" s="17"/>
      <c r="HX404" s="17"/>
      <c r="HY404" s="17"/>
      <c r="HZ404" s="17"/>
      <c r="IA404" s="17"/>
      <c r="IB404" s="17"/>
      <c r="IC404" s="17"/>
      <c r="ID404" s="17"/>
      <c r="IE404" s="17"/>
      <c r="IF404" s="17"/>
      <c r="IG404" s="17"/>
      <c r="IH404" s="17"/>
      <c r="II404" s="17"/>
      <c r="IJ404" s="17"/>
      <c r="IK404" s="17"/>
      <c r="IL404" s="17"/>
      <c r="IM404" s="17"/>
      <c r="IN404" s="17"/>
      <c r="IO404" s="17"/>
      <c r="IP404" s="17"/>
      <c r="IQ404" s="17"/>
      <c r="IR404" s="17"/>
      <c r="IS404" s="17"/>
      <c r="IT404" s="17"/>
      <c r="IU404" s="17"/>
      <c r="IV404" s="17"/>
      <c r="IW404" s="17"/>
    </row>
    <row r="405" ht="12.75" customHeight="1">
      <c r="A405" s="17"/>
      <c r="B405" s="84"/>
      <c r="C405" s="84"/>
      <c r="D405" s="84"/>
      <c r="E405" s="84"/>
      <c r="F405" s="487" t="s">
        <v>853</v>
      </c>
      <c r="G405" s="488">
        <v>8.0859867E7</v>
      </c>
      <c r="H405" s="487" t="s">
        <v>854</v>
      </c>
      <c r="I405" s="495"/>
      <c r="J405" s="147"/>
      <c r="K405" s="496"/>
      <c r="L405" s="490"/>
      <c r="M405" s="491" t="s">
        <v>55</v>
      </c>
      <c r="N405" s="497"/>
      <c r="O405" s="498"/>
      <c r="P405" s="499"/>
      <c r="Q405" s="498"/>
      <c r="R405" s="499"/>
      <c r="S405" s="498"/>
      <c r="T405" s="500" t="s">
        <v>855</v>
      </c>
      <c r="U405" s="52"/>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c r="BN405" s="17"/>
      <c r="BO405" s="17"/>
      <c r="BP405" s="17"/>
      <c r="BQ405" s="17"/>
      <c r="BR405" s="17"/>
      <c r="BS405" s="17"/>
      <c r="BT405" s="17"/>
      <c r="BU405" s="17"/>
      <c r="BV405" s="17"/>
      <c r="BW405" s="17"/>
      <c r="BX405" s="17"/>
      <c r="BY405" s="17"/>
      <c r="BZ405" s="17"/>
      <c r="CA405" s="17"/>
      <c r="CB405" s="17"/>
      <c r="CC405" s="17"/>
      <c r="CD405" s="17"/>
      <c r="CE405" s="17"/>
      <c r="CF405" s="17"/>
      <c r="CG405" s="17"/>
      <c r="CH405" s="17"/>
      <c r="CI405" s="17"/>
      <c r="CJ405" s="17"/>
      <c r="CK405" s="17"/>
      <c r="CL405" s="17"/>
      <c r="CM405" s="17"/>
      <c r="CN405" s="17"/>
      <c r="CO405" s="17"/>
      <c r="CP405" s="17"/>
      <c r="CQ405" s="17"/>
      <c r="CR405" s="17"/>
      <c r="CS405" s="17"/>
      <c r="CT405" s="17"/>
      <c r="CU405" s="17"/>
      <c r="CV405" s="17"/>
      <c r="CW405" s="17"/>
      <c r="CX405" s="17"/>
      <c r="CY405" s="17"/>
      <c r="CZ405" s="17"/>
      <c r="DA405" s="17"/>
      <c r="DB405" s="17"/>
      <c r="DC405" s="17"/>
      <c r="DD405" s="17"/>
      <c r="DE405" s="17"/>
      <c r="DF405" s="17"/>
      <c r="DG405" s="17"/>
      <c r="DH405" s="17"/>
      <c r="DI405" s="17"/>
      <c r="DJ405" s="17"/>
      <c r="DK405" s="17"/>
      <c r="DL405" s="17"/>
      <c r="DM405" s="17"/>
      <c r="DN405" s="17"/>
      <c r="DO405" s="17"/>
      <c r="DP405" s="17"/>
      <c r="DQ405" s="17"/>
      <c r="DR405" s="17"/>
      <c r="DS405" s="17"/>
      <c r="DT405" s="17"/>
      <c r="DU405" s="17"/>
      <c r="DV405" s="17"/>
      <c r="DW405" s="17"/>
      <c r="DX405" s="17"/>
      <c r="DY405" s="17"/>
      <c r="DZ405" s="17"/>
      <c r="EA405" s="17"/>
      <c r="EB405" s="17"/>
      <c r="EC405" s="17"/>
      <c r="ED405" s="17"/>
      <c r="EE405" s="17"/>
      <c r="EF405" s="17"/>
      <c r="EG405" s="17"/>
      <c r="EH405" s="17"/>
      <c r="EI405" s="17"/>
      <c r="EJ405" s="17"/>
      <c r="EK405" s="17"/>
      <c r="EL405" s="17"/>
      <c r="EM405" s="17"/>
      <c r="EN405" s="17"/>
      <c r="EO405" s="17"/>
      <c r="EP405" s="17"/>
      <c r="EQ405" s="17"/>
      <c r="ER405" s="17"/>
      <c r="ES405" s="17"/>
      <c r="ET405" s="17"/>
      <c r="EU405" s="17"/>
      <c r="EV405" s="17"/>
      <c r="EW405" s="17"/>
      <c r="EX405" s="17"/>
      <c r="EY405" s="17"/>
      <c r="EZ405" s="17"/>
      <c r="FA405" s="17"/>
      <c r="FB405" s="17"/>
      <c r="FC405" s="17"/>
      <c r="FD405" s="17"/>
      <c r="FE405" s="17"/>
      <c r="FF405" s="17"/>
      <c r="FG405" s="17"/>
      <c r="FH405" s="17"/>
      <c r="FI405" s="17"/>
      <c r="FJ405" s="17"/>
      <c r="FK405" s="17"/>
      <c r="FL405" s="17"/>
      <c r="FM405" s="17"/>
      <c r="FN405" s="17"/>
      <c r="FO405" s="17"/>
      <c r="FP405" s="17"/>
      <c r="FQ405" s="17"/>
      <c r="FR405" s="17"/>
      <c r="FS405" s="17"/>
      <c r="FT405" s="17"/>
      <c r="FU405" s="17"/>
      <c r="FV405" s="17"/>
      <c r="FW405" s="17"/>
      <c r="FX405" s="17"/>
      <c r="FY405" s="17"/>
      <c r="FZ405" s="17"/>
      <c r="GA405" s="17"/>
      <c r="GB405" s="17"/>
      <c r="GC405" s="17"/>
      <c r="GD405" s="17"/>
      <c r="GE405" s="17"/>
      <c r="GF405" s="17"/>
      <c r="GG405" s="17"/>
      <c r="GH405" s="17"/>
      <c r="GI405" s="17"/>
      <c r="GJ405" s="17"/>
      <c r="GK405" s="17"/>
      <c r="GL405" s="17"/>
      <c r="GM405" s="17"/>
      <c r="GN405" s="17"/>
      <c r="GO405" s="17"/>
      <c r="GP405" s="17"/>
      <c r="GQ405" s="17"/>
      <c r="GR405" s="17"/>
      <c r="GS405" s="17"/>
      <c r="GT405" s="17"/>
      <c r="GU405" s="17"/>
      <c r="GV405" s="17"/>
      <c r="GW405" s="17"/>
      <c r="GX405" s="17"/>
      <c r="GY405" s="17"/>
      <c r="GZ405" s="17"/>
      <c r="HA405" s="17"/>
      <c r="HB405" s="17"/>
      <c r="HC405" s="17"/>
      <c r="HD405" s="17"/>
      <c r="HE405" s="17"/>
      <c r="HF405" s="17"/>
      <c r="HG405" s="17"/>
      <c r="HH405" s="17"/>
      <c r="HI405" s="17"/>
      <c r="HJ405" s="17"/>
      <c r="HK405" s="17"/>
      <c r="HL405" s="17"/>
      <c r="HM405" s="17"/>
      <c r="HN405" s="17"/>
      <c r="HO405" s="17"/>
      <c r="HP405" s="17"/>
      <c r="HQ405" s="17"/>
      <c r="HR405" s="17"/>
      <c r="HS405" s="17"/>
      <c r="HT405" s="17"/>
      <c r="HU405" s="17"/>
      <c r="HV405" s="17"/>
      <c r="HW405" s="17"/>
      <c r="HX405" s="17"/>
      <c r="HY405" s="17"/>
      <c r="HZ405" s="17"/>
      <c r="IA405" s="17"/>
      <c r="IB405" s="17"/>
      <c r="IC405" s="17"/>
      <c r="ID405" s="17"/>
      <c r="IE405" s="17"/>
      <c r="IF405" s="17"/>
      <c r="IG405" s="17"/>
      <c r="IH405" s="17"/>
      <c r="II405" s="17"/>
      <c r="IJ405" s="17"/>
      <c r="IK405" s="17"/>
      <c r="IL405" s="17"/>
      <c r="IM405" s="17"/>
      <c r="IN405" s="17"/>
      <c r="IO405" s="17"/>
      <c r="IP405" s="17"/>
      <c r="IQ405" s="17"/>
      <c r="IR405" s="17"/>
      <c r="IS405" s="17"/>
      <c r="IT405" s="17"/>
      <c r="IU405" s="17"/>
      <c r="IV405" s="17"/>
      <c r="IW405" s="17"/>
    </row>
    <row r="406" ht="12.75" customHeight="1">
      <c r="A406" s="17"/>
      <c r="B406" s="84"/>
      <c r="C406" s="84"/>
      <c r="D406" s="84"/>
      <c r="E406" s="84"/>
      <c r="F406" s="487" t="s">
        <v>856</v>
      </c>
      <c r="G406" s="488">
        <v>3.8288008E7</v>
      </c>
      <c r="H406" s="487" t="s">
        <v>857</v>
      </c>
      <c r="I406" s="495"/>
      <c r="J406" s="147"/>
      <c r="K406" s="496"/>
      <c r="L406" s="490"/>
      <c r="M406" s="491" t="s">
        <v>55</v>
      </c>
      <c r="N406" s="497"/>
      <c r="O406" s="498"/>
      <c r="P406" s="499"/>
      <c r="Q406" s="498"/>
      <c r="R406" s="499"/>
      <c r="S406" s="498"/>
      <c r="T406" s="500" t="s">
        <v>858</v>
      </c>
      <c r="U406" s="52"/>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c r="BN406" s="17"/>
      <c r="BO406" s="17"/>
      <c r="BP406" s="17"/>
      <c r="BQ406" s="17"/>
      <c r="BR406" s="17"/>
      <c r="BS406" s="17"/>
      <c r="BT406" s="17"/>
      <c r="BU406" s="17"/>
      <c r="BV406" s="17"/>
      <c r="BW406" s="17"/>
      <c r="BX406" s="17"/>
      <c r="BY406" s="17"/>
      <c r="BZ406" s="17"/>
      <c r="CA406" s="17"/>
      <c r="CB406" s="17"/>
      <c r="CC406" s="17"/>
      <c r="CD406" s="17"/>
      <c r="CE406" s="17"/>
      <c r="CF406" s="17"/>
      <c r="CG406" s="17"/>
      <c r="CH406" s="17"/>
      <c r="CI406" s="17"/>
      <c r="CJ406" s="17"/>
      <c r="CK406" s="17"/>
      <c r="CL406" s="17"/>
      <c r="CM406" s="17"/>
      <c r="CN406" s="17"/>
      <c r="CO406" s="17"/>
      <c r="CP406" s="17"/>
      <c r="CQ406" s="17"/>
      <c r="CR406" s="17"/>
      <c r="CS406" s="17"/>
      <c r="CT406" s="17"/>
      <c r="CU406" s="17"/>
      <c r="CV406" s="17"/>
      <c r="CW406" s="17"/>
      <c r="CX406" s="17"/>
      <c r="CY406" s="17"/>
      <c r="CZ406" s="17"/>
      <c r="DA406" s="17"/>
      <c r="DB406" s="17"/>
      <c r="DC406" s="17"/>
      <c r="DD406" s="17"/>
      <c r="DE406" s="17"/>
      <c r="DF406" s="17"/>
      <c r="DG406" s="17"/>
      <c r="DH406" s="17"/>
      <c r="DI406" s="17"/>
      <c r="DJ406" s="17"/>
      <c r="DK406" s="17"/>
      <c r="DL406" s="17"/>
      <c r="DM406" s="17"/>
      <c r="DN406" s="17"/>
      <c r="DO406" s="17"/>
      <c r="DP406" s="17"/>
      <c r="DQ406" s="17"/>
      <c r="DR406" s="17"/>
      <c r="DS406" s="17"/>
      <c r="DT406" s="17"/>
      <c r="DU406" s="17"/>
      <c r="DV406" s="17"/>
      <c r="DW406" s="17"/>
      <c r="DX406" s="17"/>
      <c r="DY406" s="17"/>
      <c r="DZ406" s="17"/>
      <c r="EA406" s="17"/>
      <c r="EB406" s="17"/>
      <c r="EC406" s="17"/>
      <c r="ED406" s="17"/>
      <c r="EE406" s="17"/>
      <c r="EF406" s="17"/>
      <c r="EG406" s="17"/>
      <c r="EH406" s="17"/>
      <c r="EI406" s="17"/>
      <c r="EJ406" s="17"/>
      <c r="EK406" s="17"/>
      <c r="EL406" s="17"/>
      <c r="EM406" s="17"/>
      <c r="EN406" s="17"/>
      <c r="EO406" s="17"/>
      <c r="EP406" s="17"/>
      <c r="EQ406" s="17"/>
      <c r="ER406" s="17"/>
      <c r="ES406" s="17"/>
      <c r="ET406" s="17"/>
      <c r="EU406" s="17"/>
      <c r="EV406" s="17"/>
      <c r="EW406" s="17"/>
      <c r="EX406" s="17"/>
      <c r="EY406" s="17"/>
      <c r="EZ406" s="17"/>
      <c r="FA406" s="17"/>
      <c r="FB406" s="17"/>
      <c r="FC406" s="17"/>
      <c r="FD406" s="17"/>
      <c r="FE406" s="17"/>
      <c r="FF406" s="17"/>
      <c r="FG406" s="17"/>
      <c r="FH406" s="17"/>
      <c r="FI406" s="17"/>
      <c r="FJ406" s="17"/>
      <c r="FK406" s="17"/>
      <c r="FL406" s="17"/>
      <c r="FM406" s="17"/>
      <c r="FN406" s="17"/>
      <c r="FO406" s="17"/>
      <c r="FP406" s="17"/>
      <c r="FQ406" s="17"/>
      <c r="FR406" s="17"/>
      <c r="FS406" s="17"/>
      <c r="FT406" s="17"/>
      <c r="FU406" s="17"/>
      <c r="FV406" s="17"/>
      <c r="FW406" s="17"/>
      <c r="FX406" s="17"/>
      <c r="FY406" s="17"/>
      <c r="FZ406" s="17"/>
      <c r="GA406" s="17"/>
      <c r="GB406" s="17"/>
      <c r="GC406" s="17"/>
      <c r="GD406" s="17"/>
      <c r="GE406" s="17"/>
      <c r="GF406" s="17"/>
      <c r="GG406" s="17"/>
      <c r="GH406" s="17"/>
      <c r="GI406" s="17"/>
      <c r="GJ406" s="17"/>
      <c r="GK406" s="17"/>
      <c r="GL406" s="17"/>
      <c r="GM406" s="17"/>
      <c r="GN406" s="17"/>
      <c r="GO406" s="17"/>
      <c r="GP406" s="17"/>
      <c r="GQ406" s="17"/>
      <c r="GR406" s="17"/>
      <c r="GS406" s="17"/>
      <c r="GT406" s="17"/>
      <c r="GU406" s="17"/>
      <c r="GV406" s="17"/>
      <c r="GW406" s="17"/>
      <c r="GX406" s="17"/>
      <c r="GY406" s="17"/>
      <c r="GZ406" s="17"/>
      <c r="HA406" s="17"/>
      <c r="HB406" s="17"/>
      <c r="HC406" s="17"/>
      <c r="HD406" s="17"/>
      <c r="HE406" s="17"/>
      <c r="HF406" s="17"/>
      <c r="HG406" s="17"/>
      <c r="HH406" s="17"/>
      <c r="HI406" s="17"/>
      <c r="HJ406" s="17"/>
      <c r="HK406" s="17"/>
      <c r="HL406" s="17"/>
      <c r="HM406" s="17"/>
      <c r="HN406" s="17"/>
      <c r="HO406" s="17"/>
      <c r="HP406" s="17"/>
      <c r="HQ406" s="17"/>
      <c r="HR406" s="17"/>
      <c r="HS406" s="17"/>
      <c r="HT406" s="17"/>
      <c r="HU406" s="17"/>
      <c r="HV406" s="17"/>
      <c r="HW406" s="17"/>
      <c r="HX406" s="17"/>
      <c r="HY406" s="17"/>
      <c r="HZ406" s="17"/>
      <c r="IA406" s="17"/>
      <c r="IB406" s="17"/>
      <c r="IC406" s="17"/>
      <c r="ID406" s="17"/>
      <c r="IE406" s="17"/>
      <c r="IF406" s="17"/>
      <c r="IG406" s="17"/>
      <c r="IH406" s="17"/>
      <c r="II406" s="17"/>
      <c r="IJ406" s="17"/>
      <c r="IK406" s="17"/>
      <c r="IL406" s="17"/>
      <c r="IM406" s="17"/>
      <c r="IN406" s="17"/>
      <c r="IO406" s="17"/>
      <c r="IP406" s="17"/>
      <c r="IQ406" s="17"/>
      <c r="IR406" s="17"/>
      <c r="IS406" s="17"/>
      <c r="IT406" s="17"/>
      <c r="IU406" s="17"/>
      <c r="IV406" s="17"/>
      <c r="IW406" s="17"/>
    </row>
    <row r="407" ht="12.75" customHeight="1">
      <c r="A407" s="17"/>
      <c r="B407" s="84"/>
      <c r="C407" s="84"/>
      <c r="D407" s="86"/>
      <c r="E407" s="86"/>
      <c r="F407" s="487" t="s">
        <v>859</v>
      </c>
      <c r="G407" s="488">
        <v>8.0832254E7</v>
      </c>
      <c r="H407" s="487" t="s">
        <v>860</v>
      </c>
      <c r="I407" s="489" t="s">
        <v>18</v>
      </c>
      <c r="J407" s="489" t="s">
        <v>18</v>
      </c>
      <c r="K407" s="489" t="s">
        <v>18</v>
      </c>
      <c r="L407" s="490">
        <v>45995.0</v>
      </c>
      <c r="M407" s="491" t="s">
        <v>55</v>
      </c>
      <c r="N407" s="497"/>
      <c r="O407" s="498"/>
      <c r="P407" s="499"/>
      <c r="Q407" s="498"/>
      <c r="R407" s="499"/>
      <c r="S407" s="498"/>
      <c r="T407" s="501" t="s">
        <v>861</v>
      </c>
      <c r="U407" s="52"/>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c r="BN407" s="17"/>
      <c r="BO407" s="17"/>
      <c r="BP407" s="17"/>
      <c r="BQ407" s="17"/>
      <c r="BR407" s="17"/>
      <c r="BS407" s="17"/>
      <c r="BT407" s="17"/>
      <c r="BU407" s="17"/>
      <c r="BV407" s="17"/>
      <c r="BW407" s="17"/>
      <c r="BX407" s="17"/>
      <c r="BY407" s="17"/>
      <c r="BZ407" s="17"/>
      <c r="CA407" s="17"/>
      <c r="CB407" s="17"/>
      <c r="CC407" s="17"/>
      <c r="CD407" s="17"/>
      <c r="CE407" s="17"/>
      <c r="CF407" s="17"/>
      <c r="CG407" s="17"/>
      <c r="CH407" s="17"/>
      <c r="CI407" s="17"/>
      <c r="CJ407" s="17"/>
      <c r="CK407" s="17"/>
      <c r="CL407" s="17"/>
      <c r="CM407" s="17"/>
      <c r="CN407" s="17"/>
      <c r="CO407" s="17"/>
      <c r="CP407" s="17"/>
      <c r="CQ407" s="17"/>
      <c r="CR407" s="17"/>
      <c r="CS407" s="17"/>
      <c r="CT407" s="17"/>
      <c r="CU407" s="17"/>
      <c r="CV407" s="17"/>
      <c r="CW407" s="17"/>
      <c r="CX407" s="17"/>
      <c r="CY407" s="17"/>
      <c r="CZ407" s="17"/>
      <c r="DA407" s="17"/>
      <c r="DB407" s="17"/>
      <c r="DC407" s="17"/>
      <c r="DD407" s="17"/>
      <c r="DE407" s="17"/>
      <c r="DF407" s="17"/>
      <c r="DG407" s="17"/>
      <c r="DH407" s="17"/>
      <c r="DI407" s="17"/>
      <c r="DJ407" s="17"/>
      <c r="DK407" s="17"/>
      <c r="DL407" s="17"/>
      <c r="DM407" s="17"/>
      <c r="DN407" s="17"/>
      <c r="DO407" s="17"/>
      <c r="DP407" s="17"/>
      <c r="DQ407" s="17"/>
      <c r="DR407" s="17"/>
      <c r="DS407" s="17"/>
      <c r="DT407" s="17"/>
      <c r="DU407" s="17"/>
      <c r="DV407" s="17"/>
      <c r="DW407" s="17"/>
      <c r="DX407" s="17"/>
      <c r="DY407" s="17"/>
      <c r="DZ407" s="17"/>
      <c r="EA407" s="17"/>
      <c r="EB407" s="17"/>
      <c r="EC407" s="17"/>
      <c r="ED407" s="17"/>
      <c r="EE407" s="17"/>
      <c r="EF407" s="17"/>
      <c r="EG407" s="17"/>
      <c r="EH407" s="17"/>
      <c r="EI407" s="17"/>
      <c r="EJ407" s="17"/>
      <c r="EK407" s="17"/>
      <c r="EL407" s="17"/>
      <c r="EM407" s="17"/>
      <c r="EN407" s="17"/>
      <c r="EO407" s="17"/>
      <c r="EP407" s="17"/>
      <c r="EQ407" s="17"/>
      <c r="ER407" s="17"/>
      <c r="ES407" s="17"/>
      <c r="ET407" s="17"/>
      <c r="EU407" s="17"/>
      <c r="EV407" s="17"/>
      <c r="EW407" s="17"/>
      <c r="EX407" s="17"/>
      <c r="EY407" s="17"/>
      <c r="EZ407" s="17"/>
      <c r="FA407" s="17"/>
      <c r="FB407" s="17"/>
      <c r="FC407" s="17"/>
      <c r="FD407" s="17"/>
      <c r="FE407" s="17"/>
      <c r="FF407" s="17"/>
      <c r="FG407" s="17"/>
      <c r="FH407" s="17"/>
      <c r="FI407" s="17"/>
      <c r="FJ407" s="17"/>
      <c r="FK407" s="17"/>
      <c r="FL407" s="17"/>
      <c r="FM407" s="17"/>
      <c r="FN407" s="17"/>
      <c r="FO407" s="17"/>
      <c r="FP407" s="17"/>
      <c r="FQ407" s="17"/>
      <c r="FR407" s="17"/>
      <c r="FS407" s="17"/>
      <c r="FT407" s="17"/>
      <c r="FU407" s="17"/>
      <c r="FV407" s="17"/>
      <c r="FW407" s="17"/>
      <c r="FX407" s="17"/>
      <c r="FY407" s="17"/>
      <c r="FZ407" s="17"/>
      <c r="GA407" s="17"/>
      <c r="GB407" s="17"/>
      <c r="GC407" s="17"/>
      <c r="GD407" s="17"/>
      <c r="GE407" s="17"/>
      <c r="GF407" s="17"/>
      <c r="GG407" s="17"/>
      <c r="GH407" s="17"/>
      <c r="GI407" s="17"/>
      <c r="GJ407" s="17"/>
      <c r="GK407" s="17"/>
      <c r="GL407" s="17"/>
      <c r="GM407" s="17"/>
      <c r="GN407" s="17"/>
      <c r="GO407" s="17"/>
      <c r="GP407" s="17"/>
      <c r="GQ407" s="17"/>
      <c r="GR407" s="17"/>
      <c r="GS407" s="17"/>
      <c r="GT407" s="17"/>
      <c r="GU407" s="17"/>
      <c r="GV407" s="17"/>
      <c r="GW407" s="17"/>
      <c r="GX407" s="17"/>
      <c r="GY407" s="17"/>
      <c r="GZ407" s="17"/>
      <c r="HA407" s="17"/>
      <c r="HB407" s="17"/>
      <c r="HC407" s="17"/>
      <c r="HD407" s="17"/>
      <c r="HE407" s="17"/>
      <c r="HF407" s="17"/>
      <c r="HG407" s="17"/>
      <c r="HH407" s="17"/>
      <c r="HI407" s="17"/>
      <c r="HJ407" s="17"/>
      <c r="HK407" s="17"/>
      <c r="HL407" s="17"/>
      <c r="HM407" s="17"/>
      <c r="HN407" s="17"/>
      <c r="HO407" s="17"/>
      <c r="HP407" s="17"/>
      <c r="HQ407" s="17"/>
      <c r="HR407" s="17"/>
      <c r="HS407" s="17"/>
      <c r="HT407" s="17"/>
      <c r="HU407" s="17"/>
      <c r="HV407" s="17"/>
      <c r="HW407" s="17"/>
      <c r="HX407" s="17"/>
      <c r="HY407" s="17"/>
      <c r="HZ407" s="17"/>
      <c r="IA407" s="17"/>
      <c r="IB407" s="17"/>
      <c r="IC407" s="17"/>
      <c r="ID407" s="17"/>
      <c r="IE407" s="17"/>
      <c r="IF407" s="17"/>
      <c r="IG407" s="17"/>
      <c r="IH407" s="17"/>
      <c r="II407" s="17"/>
      <c r="IJ407" s="17"/>
      <c r="IK407" s="17"/>
      <c r="IL407" s="17"/>
      <c r="IM407" s="17"/>
      <c r="IN407" s="17"/>
      <c r="IO407" s="17"/>
      <c r="IP407" s="17"/>
      <c r="IQ407" s="17"/>
      <c r="IR407" s="17"/>
      <c r="IS407" s="17"/>
      <c r="IT407" s="17"/>
      <c r="IU407" s="17"/>
      <c r="IV407" s="17"/>
      <c r="IW407" s="17"/>
    </row>
    <row r="408" ht="12.75" customHeight="1">
      <c r="A408" s="17"/>
      <c r="B408" s="84"/>
      <c r="C408" s="84"/>
      <c r="D408" s="486" t="s">
        <v>862</v>
      </c>
      <c r="E408" s="331">
        <v>2.28E7</v>
      </c>
      <c r="F408" s="487" t="s">
        <v>850</v>
      </c>
      <c r="G408" s="488">
        <v>7.9575736E7</v>
      </c>
      <c r="H408" s="487" t="s">
        <v>863</v>
      </c>
      <c r="I408" s="489" t="s">
        <v>18</v>
      </c>
      <c r="J408" s="489" t="s">
        <v>18</v>
      </c>
      <c r="K408" s="489" t="s">
        <v>18</v>
      </c>
      <c r="L408" s="490">
        <v>46031.0</v>
      </c>
      <c r="M408" s="491" t="s">
        <v>55</v>
      </c>
      <c r="N408" s="497"/>
      <c r="O408" s="498"/>
      <c r="P408" s="499"/>
      <c r="Q408" s="498"/>
      <c r="R408" s="499"/>
      <c r="S408" s="498"/>
      <c r="T408" s="502"/>
      <c r="U408" s="52"/>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c r="BN408" s="17"/>
      <c r="BO408" s="17"/>
      <c r="BP408" s="17"/>
      <c r="BQ408" s="17"/>
      <c r="BR408" s="17"/>
      <c r="BS408" s="17"/>
      <c r="BT408" s="17"/>
      <c r="BU408" s="17"/>
      <c r="BV408" s="17"/>
      <c r="BW408" s="17"/>
      <c r="BX408" s="17"/>
      <c r="BY408" s="17"/>
      <c r="BZ408" s="17"/>
      <c r="CA408" s="17"/>
      <c r="CB408" s="17"/>
      <c r="CC408" s="17"/>
      <c r="CD408" s="17"/>
      <c r="CE408" s="17"/>
      <c r="CF408" s="17"/>
      <c r="CG408" s="17"/>
      <c r="CH408" s="17"/>
      <c r="CI408" s="17"/>
      <c r="CJ408" s="17"/>
      <c r="CK408" s="17"/>
      <c r="CL408" s="17"/>
      <c r="CM408" s="17"/>
      <c r="CN408" s="17"/>
      <c r="CO408" s="17"/>
      <c r="CP408" s="17"/>
      <c r="CQ408" s="17"/>
      <c r="CR408" s="17"/>
      <c r="CS408" s="17"/>
      <c r="CT408" s="17"/>
      <c r="CU408" s="17"/>
      <c r="CV408" s="17"/>
      <c r="CW408" s="17"/>
      <c r="CX408" s="17"/>
      <c r="CY408" s="17"/>
      <c r="CZ408" s="17"/>
      <c r="DA408" s="17"/>
      <c r="DB408" s="17"/>
      <c r="DC408" s="17"/>
      <c r="DD408" s="17"/>
      <c r="DE408" s="17"/>
      <c r="DF408" s="17"/>
      <c r="DG408" s="17"/>
      <c r="DH408" s="17"/>
      <c r="DI408" s="17"/>
      <c r="DJ408" s="17"/>
      <c r="DK408" s="17"/>
      <c r="DL408" s="17"/>
      <c r="DM408" s="17"/>
      <c r="DN408" s="17"/>
      <c r="DO408" s="17"/>
      <c r="DP408" s="17"/>
      <c r="DQ408" s="17"/>
      <c r="DR408" s="17"/>
      <c r="DS408" s="17"/>
      <c r="DT408" s="17"/>
      <c r="DU408" s="17"/>
      <c r="DV408" s="17"/>
      <c r="DW408" s="17"/>
      <c r="DX408" s="17"/>
      <c r="DY408" s="17"/>
      <c r="DZ408" s="17"/>
      <c r="EA408" s="17"/>
      <c r="EB408" s="17"/>
      <c r="EC408" s="17"/>
      <c r="ED408" s="17"/>
      <c r="EE408" s="17"/>
      <c r="EF408" s="17"/>
      <c r="EG408" s="17"/>
      <c r="EH408" s="17"/>
      <c r="EI408" s="17"/>
      <c r="EJ408" s="17"/>
      <c r="EK408" s="17"/>
      <c r="EL408" s="17"/>
      <c r="EM408" s="17"/>
      <c r="EN408" s="17"/>
      <c r="EO408" s="17"/>
      <c r="EP408" s="17"/>
      <c r="EQ408" s="17"/>
      <c r="ER408" s="17"/>
      <c r="ES408" s="17"/>
      <c r="ET408" s="17"/>
      <c r="EU408" s="17"/>
      <c r="EV408" s="17"/>
      <c r="EW408" s="17"/>
      <c r="EX408" s="17"/>
      <c r="EY408" s="17"/>
      <c r="EZ408" s="17"/>
      <c r="FA408" s="17"/>
      <c r="FB408" s="17"/>
      <c r="FC408" s="17"/>
      <c r="FD408" s="17"/>
      <c r="FE408" s="17"/>
      <c r="FF408" s="17"/>
      <c r="FG408" s="17"/>
      <c r="FH408" s="17"/>
      <c r="FI408" s="17"/>
      <c r="FJ408" s="17"/>
      <c r="FK408" s="17"/>
      <c r="FL408" s="17"/>
      <c r="FM408" s="17"/>
      <c r="FN408" s="17"/>
      <c r="FO408" s="17"/>
      <c r="FP408" s="17"/>
      <c r="FQ408" s="17"/>
      <c r="FR408" s="17"/>
      <c r="FS408" s="17"/>
      <c r="FT408" s="17"/>
      <c r="FU408" s="17"/>
      <c r="FV408" s="17"/>
      <c r="FW408" s="17"/>
      <c r="FX408" s="17"/>
      <c r="FY408" s="17"/>
      <c r="FZ408" s="17"/>
      <c r="GA408" s="17"/>
      <c r="GB408" s="17"/>
      <c r="GC408" s="17"/>
      <c r="GD408" s="17"/>
      <c r="GE408" s="17"/>
      <c r="GF408" s="17"/>
      <c r="GG408" s="17"/>
      <c r="GH408" s="17"/>
      <c r="GI408" s="17"/>
      <c r="GJ408" s="17"/>
      <c r="GK408" s="17"/>
      <c r="GL408" s="17"/>
      <c r="GM408" s="17"/>
      <c r="GN408" s="17"/>
      <c r="GO408" s="17"/>
      <c r="GP408" s="17"/>
      <c r="GQ408" s="17"/>
      <c r="GR408" s="17"/>
      <c r="GS408" s="17"/>
      <c r="GT408" s="17"/>
      <c r="GU408" s="17"/>
      <c r="GV408" s="17"/>
      <c r="GW408" s="17"/>
      <c r="GX408" s="17"/>
      <c r="GY408" s="17"/>
      <c r="GZ408" s="17"/>
      <c r="HA408" s="17"/>
      <c r="HB408" s="17"/>
      <c r="HC408" s="17"/>
      <c r="HD408" s="17"/>
      <c r="HE408" s="17"/>
      <c r="HF408" s="17"/>
      <c r="HG408" s="17"/>
      <c r="HH408" s="17"/>
      <c r="HI408" s="17"/>
      <c r="HJ408" s="17"/>
      <c r="HK408" s="17"/>
      <c r="HL408" s="17"/>
      <c r="HM408" s="17"/>
      <c r="HN408" s="17"/>
      <c r="HO408" s="17"/>
      <c r="HP408" s="17"/>
      <c r="HQ408" s="17"/>
      <c r="HR408" s="17"/>
      <c r="HS408" s="17"/>
      <c r="HT408" s="17"/>
      <c r="HU408" s="17"/>
      <c r="HV408" s="17"/>
      <c r="HW408" s="17"/>
      <c r="HX408" s="17"/>
      <c r="HY408" s="17"/>
      <c r="HZ408" s="17"/>
      <c r="IA408" s="17"/>
      <c r="IB408" s="17"/>
      <c r="IC408" s="17"/>
      <c r="ID408" s="17"/>
      <c r="IE408" s="17"/>
      <c r="IF408" s="17"/>
      <c r="IG408" s="17"/>
      <c r="IH408" s="17"/>
      <c r="II408" s="17"/>
      <c r="IJ408" s="17"/>
      <c r="IK408" s="17"/>
      <c r="IL408" s="17"/>
      <c r="IM408" s="17"/>
      <c r="IN408" s="17"/>
      <c r="IO408" s="17"/>
      <c r="IP408" s="17"/>
      <c r="IQ408" s="17"/>
      <c r="IR408" s="17"/>
      <c r="IS408" s="17"/>
      <c r="IT408" s="17"/>
      <c r="IU408" s="17"/>
      <c r="IV408" s="17"/>
      <c r="IW408" s="17"/>
    </row>
    <row r="409" ht="12.75" customHeight="1">
      <c r="A409" s="17"/>
      <c r="B409" s="84"/>
      <c r="C409" s="84"/>
      <c r="D409" s="84"/>
      <c r="E409" s="84"/>
      <c r="F409" s="487" t="s">
        <v>853</v>
      </c>
      <c r="G409" s="488">
        <v>8.0859867E7</v>
      </c>
      <c r="H409" s="487" t="s">
        <v>854</v>
      </c>
      <c r="I409" s="489" t="s">
        <v>18</v>
      </c>
      <c r="J409" s="489" t="s">
        <v>18</v>
      </c>
      <c r="K409" s="489" t="s">
        <v>18</v>
      </c>
      <c r="L409" s="490"/>
      <c r="M409" s="491" t="s">
        <v>55</v>
      </c>
      <c r="N409" s="497"/>
      <c r="O409" s="498"/>
      <c r="P409" s="499"/>
      <c r="Q409" s="498"/>
      <c r="R409" s="499"/>
      <c r="S409" s="498"/>
      <c r="T409" s="500" t="s">
        <v>852</v>
      </c>
      <c r="U409" s="52"/>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c r="BN409" s="17"/>
      <c r="BO409" s="17"/>
      <c r="BP409" s="17"/>
      <c r="BQ409" s="17"/>
      <c r="BR409" s="17"/>
      <c r="BS409" s="17"/>
      <c r="BT409" s="17"/>
      <c r="BU409" s="17"/>
      <c r="BV409" s="17"/>
      <c r="BW409" s="17"/>
      <c r="BX409" s="17"/>
      <c r="BY409" s="17"/>
      <c r="BZ409" s="17"/>
      <c r="CA409" s="17"/>
      <c r="CB409" s="17"/>
      <c r="CC409" s="17"/>
      <c r="CD409" s="17"/>
      <c r="CE409" s="17"/>
      <c r="CF409" s="17"/>
      <c r="CG409" s="17"/>
      <c r="CH409" s="17"/>
      <c r="CI409" s="17"/>
      <c r="CJ409" s="17"/>
      <c r="CK409" s="17"/>
      <c r="CL409" s="17"/>
      <c r="CM409" s="17"/>
      <c r="CN409" s="17"/>
      <c r="CO409" s="17"/>
      <c r="CP409" s="17"/>
      <c r="CQ409" s="17"/>
      <c r="CR409" s="17"/>
      <c r="CS409" s="17"/>
      <c r="CT409" s="17"/>
      <c r="CU409" s="17"/>
      <c r="CV409" s="17"/>
      <c r="CW409" s="17"/>
      <c r="CX409" s="17"/>
      <c r="CY409" s="17"/>
      <c r="CZ409" s="17"/>
      <c r="DA409" s="17"/>
      <c r="DB409" s="17"/>
      <c r="DC409" s="17"/>
      <c r="DD409" s="17"/>
      <c r="DE409" s="17"/>
      <c r="DF409" s="17"/>
      <c r="DG409" s="17"/>
      <c r="DH409" s="17"/>
      <c r="DI409" s="17"/>
      <c r="DJ409" s="17"/>
      <c r="DK409" s="17"/>
      <c r="DL409" s="17"/>
      <c r="DM409" s="17"/>
      <c r="DN409" s="17"/>
      <c r="DO409" s="17"/>
      <c r="DP409" s="17"/>
      <c r="DQ409" s="17"/>
      <c r="DR409" s="17"/>
      <c r="DS409" s="17"/>
      <c r="DT409" s="17"/>
      <c r="DU409" s="17"/>
      <c r="DV409" s="17"/>
      <c r="DW409" s="17"/>
      <c r="DX409" s="17"/>
      <c r="DY409" s="17"/>
      <c r="DZ409" s="17"/>
      <c r="EA409" s="17"/>
      <c r="EB409" s="17"/>
      <c r="EC409" s="17"/>
      <c r="ED409" s="17"/>
      <c r="EE409" s="17"/>
      <c r="EF409" s="17"/>
      <c r="EG409" s="17"/>
      <c r="EH409" s="17"/>
      <c r="EI409" s="17"/>
      <c r="EJ409" s="17"/>
      <c r="EK409" s="17"/>
      <c r="EL409" s="17"/>
      <c r="EM409" s="17"/>
      <c r="EN409" s="17"/>
      <c r="EO409" s="17"/>
      <c r="EP409" s="17"/>
      <c r="EQ409" s="17"/>
      <c r="ER409" s="17"/>
      <c r="ES409" s="17"/>
      <c r="ET409" s="17"/>
      <c r="EU409" s="17"/>
      <c r="EV409" s="17"/>
      <c r="EW409" s="17"/>
      <c r="EX409" s="17"/>
      <c r="EY409" s="17"/>
      <c r="EZ409" s="17"/>
      <c r="FA409" s="17"/>
      <c r="FB409" s="17"/>
      <c r="FC409" s="17"/>
      <c r="FD409" s="17"/>
      <c r="FE409" s="17"/>
      <c r="FF409" s="17"/>
      <c r="FG409" s="17"/>
      <c r="FH409" s="17"/>
      <c r="FI409" s="17"/>
      <c r="FJ409" s="17"/>
      <c r="FK409" s="17"/>
      <c r="FL409" s="17"/>
      <c r="FM409" s="17"/>
      <c r="FN409" s="17"/>
      <c r="FO409" s="17"/>
      <c r="FP409" s="17"/>
      <c r="FQ409" s="17"/>
      <c r="FR409" s="17"/>
      <c r="FS409" s="17"/>
      <c r="FT409" s="17"/>
      <c r="FU409" s="17"/>
      <c r="FV409" s="17"/>
      <c r="FW409" s="17"/>
      <c r="FX409" s="17"/>
      <c r="FY409" s="17"/>
      <c r="FZ409" s="17"/>
      <c r="GA409" s="17"/>
      <c r="GB409" s="17"/>
      <c r="GC409" s="17"/>
      <c r="GD409" s="17"/>
      <c r="GE409" s="17"/>
      <c r="GF409" s="17"/>
      <c r="GG409" s="17"/>
      <c r="GH409" s="17"/>
      <c r="GI409" s="17"/>
      <c r="GJ409" s="17"/>
      <c r="GK409" s="17"/>
      <c r="GL409" s="17"/>
      <c r="GM409" s="17"/>
      <c r="GN409" s="17"/>
      <c r="GO409" s="17"/>
      <c r="GP409" s="17"/>
      <c r="GQ409" s="17"/>
      <c r="GR409" s="17"/>
      <c r="GS409" s="17"/>
      <c r="GT409" s="17"/>
      <c r="GU409" s="17"/>
      <c r="GV409" s="17"/>
      <c r="GW409" s="17"/>
      <c r="GX409" s="17"/>
      <c r="GY409" s="17"/>
      <c r="GZ409" s="17"/>
      <c r="HA409" s="17"/>
      <c r="HB409" s="17"/>
      <c r="HC409" s="17"/>
      <c r="HD409" s="17"/>
      <c r="HE409" s="17"/>
      <c r="HF409" s="17"/>
      <c r="HG409" s="17"/>
      <c r="HH409" s="17"/>
      <c r="HI409" s="17"/>
      <c r="HJ409" s="17"/>
      <c r="HK409" s="17"/>
      <c r="HL409" s="17"/>
      <c r="HM409" s="17"/>
      <c r="HN409" s="17"/>
      <c r="HO409" s="17"/>
      <c r="HP409" s="17"/>
      <c r="HQ409" s="17"/>
      <c r="HR409" s="17"/>
      <c r="HS409" s="17"/>
      <c r="HT409" s="17"/>
      <c r="HU409" s="17"/>
      <c r="HV409" s="17"/>
      <c r="HW409" s="17"/>
      <c r="HX409" s="17"/>
      <c r="HY409" s="17"/>
      <c r="HZ409" s="17"/>
      <c r="IA409" s="17"/>
      <c r="IB409" s="17"/>
      <c r="IC409" s="17"/>
      <c r="ID409" s="17"/>
      <c r="IE409" s="17"/>
      <c r="IF409" s="17"/>
      <c r="IG409" s="17"/>
      <c r="IH409" s="17"/>
      <c r="II409" s="17"/>
      <c r="IJ409" s="17"/>
      <c r="IK409" s="17"/>
      <c r="IL409" s="17"/>
      <c r="IM409" s="17"/>
      <c r="IN409" s="17"/>
      <c r="IO409" s="17"/>
      <c r="IP409" s="17"/>
      <c r="IQ409" s="17"/>
      <c r="IR409" s="17"/>
      <c r="IS409" s="17"/>
      <c r="IT409" s="17"/>
      <c r="IU409" s="17"/>
      <c r="IV409" s="17"/>
      <c r="IW409" s="17"/>
    </row>
    <row r="410" ht="12.75" customHeight="1">
      <c r="A410" s="17"/>
      <c r="B410" s="84"/>
      <c r="C410" s="84"/>
      <c r="D410" s="84"/>
      <c r="E410" s="84"/>
      <c r="F410" s="487" t="s">
        <v>856</v>
      </c>
      <c r="G410" s="488">
        <v>3.8288008E7</v>
      </c>
      <c r="H410" s="487" t="s">
        <v>857</v>
      </c>
      <c r="I410" s="489" t="s">
        <v>18</v>
      </c>
      <c r="J410" s="489" t="s">
        <v>18</v>
      </c>
      <c r="K410" s="489" t="s">
        <v>18</v>
      </c>
      <c r="L410" s="490"/>
      <c r="M410" s="491" t="s">
        <v>55</v>
      </c>
      <c r="N410" s="497"/>
      <c r="O410" s="498"/>
      <c r="P410" s="499"/>
      <c r="Q410" s="498"/>
      <c r="R410" s="499"/>
      <c r="S410" s="498"/>
      <c r="T410" s="500" t="s">
        <v>855</v>
      </c>
      <c r="U410" s="52"/>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c r="DH410" s="17"/>
      <c r="DI410" s="17"/>
      <c r="DJ410" s="17"/>
      <c r="DK410" s="17"/>
      <c r="DL410" s="17"/>
      <c r="DM410" s="17"/>
      <c r="DN410" s="17"/>
      <c r="DO410" s="17"/>
      <c r="DP410" s="17"/>
      <c r="DQ410" s="17"/>
      <c r="DR410" s="17"/>
      <c r="DS410" s="17"/>
      <c r="DT410" s="17"/>
      <c r="DU410" s="17"/>
      <c r="DV410" s="17"/>
      <c r="DW410" s="17"/>
      <c r="DX410" s="17"/>
      <c r="DY410" s="17"/>
      <c r="DZ410" s="17"/>
      <c r="EA410" s="17"/>
      <c r="EB410" s="17"/>
      <c r="EC410" s="17"/>
      <c r="ED410" s="17"/>
      <c r="EE410" s="17"/>
      <c r="EF410" s="17"/>
      <c r="EG410" s="17"/>
      <c r="EH410" s="17"/>
      <c r="EI410" s="17"/>
      <c r="EJ410" s="17"/>
      <c r="EK410" s="17"/>
      <c r="EL410" s="17"/>
      <c r="EM410" s="17"/>
      <c r="EN410" s="17"/>
      <c r="EO410" s="17"/>
      <c r="EP410" s="17"/>
      <c r="EQ410" s="17"/>
      <c r="ER410" s="17"/>
      <c r="ES410" s="17"/>
      <c r="ET410" s="17"/>
      <c r="EU410" s="17"/>
      <c r="EV410" s="17"/>
      <c r="EW410" s="17"/>
      <c r="EX410" s="17"/>
      <c r="EY410" s="17"/>
      <c r="EZ410" s="17"/>
      <c r="FA410" s="17"/>
      <c r="FB410" s="17"/>
      <c r="FC410" s="17"/>
      <c r="FD410" s="17"/>
      <c r="FE410" s="17"/>
      <c r="FF410" s="17"/>
      <c r="FG410" s="17"/>
      <c r="FH410" s="17"/>
      <c r="FI410" s="17"/>
      <c r="FJ410" s="17"/>
      <c r="FK410" s="17"/>
      <c r="FL410" s="17"/>
      <c r="FM410" s="17"/>
      <c r="FN410" s="17"/>
      <c r="FO410" s="17"/>
      <c r="FP410" s="17"/>
      <c r="FQ410" s="17"/>
      <c r="FR410" s="17"/>
      <c r="FS410" s="17"/>
      <c r="FT410" s="17"/>
      <c r="FU410" s="17"/>
      <c r="FV410" s="17"/>
      <c r="FW410" s="17"/>
      <c r="FX410" s="17"/>
      <c r="FY410" s="17"/>
      <c r="FZ410" s="17"/>
      <c r="GA410" s="17"/>
      <c r="GB410" s="17"/>
      <c r="GC410" s="17"/>
      <c r="GD410" s="17"/>
      <c r="GE410" s="17"/>
      <c r="GF410" s="17"/>
      <c r="GG410" s="17"/>
      <c r="GH410" s="17"/>
      <c r="GI410" s="17"/>
      <c r="GJ410" s="17"/>
      <c r="GK410" s="17"/>
      <c r="GL410" s="17"/>
      <c r="GM410" s="17"/>
      <c r="GN410" s="17"/>
      <c r="GO410" s="17"/>
      <c r="GP410" s="17"/>
      <c r="GQ410" s="17"/>
      <c r="GR410" s="17"/>
      <c r="GS410" s="17"/>
      <c r="GT410" s="17"/>
      <c r="GU410" s="17"/>
      <c r="GV410" s="17"/>
      <c r="GW410" s="17"/>
      <c r="GX410" s="17"/>
      <c r="GY410" s="17"/>
      <c r="GZ410" s="17"/>
      <c r="HA410" s="17"/>
      <c r="HB410" s="17"/>
      <c r="HC410" s="17"/>
      <c r="HD410" s="17"/>
      <c r="HE410" s="17"/>
      <c r="HF410" s="17"/>
      <c r="HG410" s="17"/>
      <c r="HH410" s="17"/>
      <c r="HI410" s="17"/>
      <c r="HJ410" s="17"/>
      <c r="HK410" s="17"/>
      <c r="HL410" s="17"/>
      <c r="HM410" s="17"/>
      <c r="HN410" s="17"/>
      <c r="HO410" s="17"/>
      <c r="HP410" s="17"/>
      <c r="HQ410" s="17"/>
      <c r="HR410" s="17"/>
      <c r="HS410" s="17"/>
      <c r="HT410" s="17"/>
      <c r="HU410" s="17"/>
      <c r="HV410" s="17"/>
      <c r="HW410" s="17"/>
      <c r="HX410" s="17"/>
      <c r="HY410" s="17"/>
      <c r="HZ410" s="17"/>
      <c r="IA410" s="17"/>
      <c r="IB410" s="17"/>
      <c r="IC410" s="17"/>
      <c r="ID410" s="17"/>
      <c r="IE410" s="17"/>
      <c r="IF410" s="17"/>
      <c r="IG410" s="17"/>
      <c r="IH410" s="17"/>
      <c r="II410" s="17"/>
      <c r="IJ410" s="17"/>
      <c r="IK410" s="17"/>
      <c r="IL410" s="17"/>
      <c r="IM410" s="17"/>
      <c r="IN410" s="17"/>
      <c r="IO410" s="17"/>
      <c r="IP410" s="17"/>
      <c r="IQ410" s="17"/>
      <c r="IR410" s="17"/>
      <c r="IS410" s="17"/>
      <c r="IT410" s="17"/>
      <c r="IU410" s="17"/>
      <c r="IV410" s="17"/>
      <c r="IW410" s="17"/>
    </row>
    <row r="411" ht="12.75" customHeight="1">
      <c r="A411" s="17"/>
      <c r="B411" s="86"/>
      <c r="C411" s="86"/>
      <c r="D411" s="86"/>
      <c r="E411" s="86"/>
      <c r="F411" s="487" t="s">
        <v>859</v>
      </c>
      <c r="G411" s="488">
        <v>8.0832254E7</v>
      </c>
      <c r="H411" s="487" t="s">
        <v>860</v>
      </c>
      <c r="I411" s="489" t="s">
        <v>18</v>
      </c>
      <c r="J411" s="489" t="s">
        <v>18</v>
      </c>
      <c r="K411" s="489" t="s">
        <v>18</v>
      </c>
      <c r="L411" s="490">
        <v>46031.0</v>
      </c>
      <c r="M411" s="491" t="s">
        <v>55</v>
      </c>
      <c r="N411" s="497"/>
      <c r="O411" s="498"/>
      <c r="P411" s="499"/>
      <c r="Q411" s="498"/>
      <c r="R411" s="499"/>
      <c r="S411" s="498"/>
      <c r="T411" s="500" t="s">
        <v>858</v>
      </c>
      <c r="U411" s="52"/>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c r="BN411" s="17"/>
      <c r="BO411" s="17"/>
      <c r="BP411" s="17"/>
      <c r="BQ411" s="17"/>
      <c r="BR411" s="17"/>
      <c r="BS411" s="17"/>
      <c r="BT411" s="17"/>
      <c r="BU411" s="17"/>
      <c r="BV411" s="17"/>
      <c r="BW411" s="17"/>
      <c r="BX411" s="17"/>
      <c r="BY411" s="17"/>
      <c r="BZ411" s="17"/>
      <c r="CA411" s="17"/>
      <c r="CB411" s="17"/>
      <c r="CC411" s="17"/>
      <c r="CD411" s="17"/>
      <c r="CE411" s="17"/>
      <c r="CF411" s="17"/>
      <c r="CG411" s="17"/>
      <c r="CH411" s="17"/>
      <c r="CI411" s="17"/>
      <c r="CJ411" s="17"/>
      <c r="CK411" s="17"/>
      <c r="CL411" s="17"/>
      <c r="CM411" s="17"/>
      <c r="CN411" s="17"/>
      <c r="CO411" s="17"/>
      <c r="CP411" s="17"/>
      <c r="CQ411" s="17"/>
      <c r="CR411" s="17"/>
      <c r="CS411" s="17"/>
      <c r="CT411" s="17"/>
      <c r="CU411" s="17"/>
      <c r="CV411" s="17"/>
      <c r="CW411" s="17"/>
      <c r="CX411" s="17"/>
      <c r="CY411" s="17"/>
      <c r="CZ411" s="17"/>
      <c r="DA411" s="17"/>
      <c r="DB411" s="17"/>
      <c r="DC411" s="17"/>
      <c r="DD411" s="17"/>
      <c r="DE411" s="17"/>
      <c r="DF411" s="17"/>
      <c r="DG411" s="17"/>
      <c r="DH411" s="17"/>
      <c r="DI411" s="17"/>
      <c r="DJ411" s="17"/>
      <c r="DK411" s="17"/>
      <c r="DL411" s="17"/>
      <c r="DM411" s="17"/>
      <c r="DN411" s="17"/>
      <c r="DO411" s="17"/>
      <c r="DP411" s="17"/>
      <c r="DQ411" s="17"/>
      <c r="DR411" s="17"/>
      <c r="DS411" s="17"/>
      <c r="DT411" s="17"/>
      <c r="DU411" s="17"/>
      <c r="DV411" s="17"/>
      <c r="DW411" s="17"/>
      <c r="DX411" s="17"/>
      <c r="DY411" s="17"/>
      <c r="DZ411" s="17"/>
      <c r="EA411" s="17"/>
      <c r="EB411" s="17"/>
      <c r="EC411" s="17"/>
      <c r="ED411" s="17"/>
      <c r="EE411" s="17"/>
      <c r="EF411" s="17"/>
      <c r="EG411" s="17"/>
      <c r="EH411" s="17"/>
      <c r="EI411" s="17"/>
      <c r="EJ411" s="17"/>
      <c r="EK411" s="17"/>
      <c r="EL411" s="17"/>
      <c r="EM411" s="17"/>
      <c r="EN411" s="17"/>
      <c r="EO411" s="17"/>
      <c r="EP411" s="17"/>
      <c r="EQ411" s="17"/>
      <c r="ER411" s="17"/>
      <c r="ES411" s="17"/>
      <c r="ET411" s="17"/>
      <c r="EU411" s="17"/>
      <c r="EV411" s="17"/>
      <c r="EW411" s="17"/>
      <c r="EX411" s="17"/>
      <c r="EY411" s="17"/>
      <c r="EZ411" s="17"/>
      <c r="FA411" s="17"/>
      <c r="FB411" s="17"/>
      <c r="FC411" s="17"/>
      <c r="FD411" s="17"/>
      <c r="FE411" s="17"/>
      <c r="FF411" s="17"/>
      <c r="FG411" s="17"/>
      <c r="FH411" s="17"/>
      <c r="FI411" s="17"/>
      <c r="FJ411" s="17"/>
      <c r="FK411" s="17"/>
      <c r="FL411" s="17"/>
      <c r="FM411" s="17"/>
      <c r="FN411" s="17"/>
      <c r="FO411" s="17"/>
      <c r="FP411" s="17"/>
      <c r="FQ411" s="17"/>
      <c r="FR411" s="17"/>
      <c r="FS411" s="17"/>
      <c r="FT411" s="17"/>
      <c r="FU411" s="17"/>
      <c r="FV411" s="17"/>
      <c r="FW411" s="17"/>
      <c r="FX411" s="17"/>
      <c r="FY411" s="17"/>
      <c r="FZ411" s="17"/>
      <c r="GA411" s="17"/>
      <c r="GB411" s="17"/>
      <c r="GC411" s="17"/>
      <c r="GD411" s="17"/>
      <c r="GE411" s="17"/>
      <c r="GF411" s="17"/>
      <c r="GG411" s="17"/>
      <c r="GH411" s="17"/>
      <c r="GI411" s="17"/>
      <c r="GJ411" s="17"/>
      <c r="GK411" s="17"/>
      <c r="GL411" s="17"/>
      <c r="GM411" s="17"/>
      <c r="GN411" s="17"/>
      <c r="GO411" s="17"/>
      <c r="GP411" s="17"/>
      <c r="GQ411" s="17"/>
      <c r="GR411" s="17"/>
      <c r="GS411" s="17"/>
      <c r="GT411" s="17"/>
      <c r="GU411" s="17"/>
      <c r="GV411" s="17"/>
      <c r="GW411" s="17"/>
      <c r="GX411" s="17"/>
      <c r="GY411" s="17"/>
      <c r="GZ411" s="17"/>
      <c r="HA411" s="17"/>
      <c r="HB411" s="17"/>
      <c r="HC411" s="17"/>
      <c r="HD411" s="17"/>
      <c r="HE411" s="17"/>
      <c r="HF411" s="17"/>
      <c r="HG411" s="17"/>
      <c r="HH411" s="17"/>
      <c r="HI411" s="17"/>
      <c r="HJ411" s="17"/>
      <c r="HK411" s="17"/>
      <c r="HL411" s="17"/>
      <c r="HM411" s="17"/>
      <c r="HN411" s="17"/>
      <c r="HO411" s="17"/>
      <c r="HP411" s="17"/>
      <c r="HQ411" s="17"/>
      <c r="HR411" s="17"/>
      <c r="HS411" s="17"/>
      <c r="HT411" s="17"/>
      <c r="HU411" s="17"/>
      <c r="HV411" s="17"/>
      <c r="HW411" s="17"/>
      <c r="HX411" s="17"/>
      <c r="HY411" s="17"/>
      <c r="HZ411" s="17"/>
      <c r="IA411" s="17"/>
      <c r="IB411" s="17"/>
      <c r="IC411" s="17"/>
      <c r="ID411" s="17"/>
      <c r="IE411" s="17"/>
      <c r="IF411" s="17"/>
      <c r="IG411" s="17"/>
      <c r="IH411" s="17"/>
      <c r="II411" s="17"/>
      <c r="IJ411" s="17"/>
      <c r="IK411" s="17"/>
      <c r="IL411" s="17"/>
      <c r="IM411" s="17"/>
      <c r="IN411" s="17"/>
      <c r="IO411" s="17"/>
      <c r="IP411" s="17"/>
      <c r="IQ411" s="17"/>
      <c r="IR411" s="17"/>
      <c r="IS411" s="17"/>
      <c r="IT411" s="17"/>
      <c r="IU411" s="17"/>
      <c r="IV411" s="17"/>
      <c r="IW411" s="17"/>
    </row>
    <row r="412" ht="12.75" customHeight="1">
      <c r="A412" s="17"/>
      <c r="B412" s="54"/>
      <c r="C412" s="349">
        <f>SUM(C401:C411)</f>
        <v>126000000</v>
      </c>
      <c r="D412" s="503"/>
      <c r="E412" s="349">
        <f>SUM(E401:E411)</f>
        <v>126000000</v>
      </c>
      <c r="F412" s="381"/>
      <c r="G412" s="381"/>
      <c r="H412" s="381"/>
      <c r="I412" s="504"/>
      <c r="J412" s="505"/>
      <c r="K412" s="381"/>
      <c r="L412" s="381"/>
      <c r="M412" s="381"/>
      <c r="N412" s="506">
        <f t="shared" ref="N412:P412" si="9">SUM(N383:N411)</f>
        <v>248742579</v>
      </c>
      <c r="O412" s="381">
        <f t="shared" si="9"/>
        <v>0</v>
      </c>
      <c r="P412" s="507">
        <f t="shared" si="9"/>
        <v>340000</v>
      </c>
      <c r="Q412" s="381">
        <v>0.0</v>
      </c>
      <c r="R412" s="507">
        <f>SUM(R383:R411)</f>
        <v>12612966</v>
      </c>
      <c r="S412" s="381" t="str">
        <f>S411</f>
        <v/>
      </c>
      <c r="T412" s="384"/>
      <c r="U412" s="52"/>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c r="DH412" s="17"/>
      <c r="DI412" s="17"/>
      <c r="DJ412" s="17"/>
      <c r="DK412" s="17"/>
      <c r="DL412" s="17"/>
      <c r="DM412" s="17"/>
      <c r="DN412" s="17"/>
      <c r="DO412" s="17"/>
      <c r="DP412" s="17"/>
      <c r="DQ412" s="17"/>
      <c r="DR412" s="17"/>
      <c r="DS412" s="17"/>
      <c r="DT412" s="17"/>
      <c r="DU412" s="17"/>
      <c r="DV412" s="17"/>
      <c r="DW412" s="17"/>
      <c r="DX412" s="17"/>
      <c r="DY412" s="17"/>
      <c r="DZ412" s="17"/>
      <c r="EA412" s="17"/>
      <c r="EB412" s="17"/>
      <c r="EC412" s="17"/>
      <c r="ED412" s="17"/>
      <c r="EE412" s="17"/>
      <c r="EF412" s="17"/>
      <c r="EG412" s="17"/>
      <c r="EH412" s="17"/>
      <c r="EI412" s="17"/>
      <c r="EJ412" s="17"/>
      <c r="EK412" s="17"/>
      <c r="EL412" s="17"/>
      <c r="EM412" s="17"/>
      <c r="EN412" s="17"/>
      <c r="EO412" s="17"/>
      <c r="EP412" s="17"/>
      <c r="EQ412" s="17"/>
      <c r="ER412" s="17"/>
      <c r="ES412" s="17"/>
      <c r="ET412" s="17"/>
      <c r="EU412" s="17"/>
      <c r="EV412" s="17"/>
      <c r="EW412" s="17"/>
      <c r="EX412" s="17"/>
      <c r="EY412" s="17"/>
      <c r="EZ412" s="17"/>
      <c r="FA412" s="17"/>
      <c r="FB412" s="17"/>
      <c r="FC412" s="17"/>
      <c r="FD412" s="17"/>
      <c r="FE412" s="17"/>
      <c r="FF412" s="17"/>
      <c r="FG412" s="17"/>
      <c r="FH412" s="17"/>
      <c r="FI412" s="17"/>
      <c r="FJ412" s="17"/>
      <c r="FK412" s="17"/>
      <c r="FL412" s="17"/>
      <c r="FM412" s="17"/>
      <c r="FN412" s="17"/>
      <c r="FO412" s="17"/>
      <c r="FP412" s="17"/>
      <c r="FQ412" s="17"/>
      <c r="FR412" s="17"/>
      <c r="FS412" s="17"/>
      <c r="FT412" s="17"/>
      <c r="FU412" s="17"/>
      <c r="FV412" s="17"/>
      <c r="FW412" s="17"/>
      <c r="FX412" s="17"/>
      <c r="FY412" s="17"/>
      <c r="FZ412" s="17"/>
      <c r="GA412" s="17"/>
      <c r="GB412" s="17"/>
      <c r="GC412" s="17"/>
      <c r="GD412" s="17"/>
      <c r="GE412" s="17"/>
      <c r="GF412" s="17"/>
      <c r="GG412" s="17"/>
      <c r="GH412" s="17"/>
      <c r="GI412" s="17"/>
      <c r="GJ412" s="17"/>
      <c r="GK412" s="17"/>
      <c r="GL412" s="17"/>
      <c r="GM412" s="17"/>
      <c r="GN412" s="17"/>
      <c r="GO412" s="17"/>
      <c r="GP412" s="17"/>
      <c r="GQ412" s="17"/>
      <c r="GR412" s="17"/>
      <c r="GS412" s="17"/>
      <c r="GT412" s="17"/>
      <c r="GU412" s="17"/>
      <c r="GV412" s="17"/>
      <c r="GW412" s="17"/>
      <c r="GX412" s="17"/>
      <c r="GY412" s="17"/>
      <c r="GZ412" s="17"/>
      <c r="HA412" s="17"/>
      <c r="HB412" s="17"/>
      <c r="HC412" s="17"/>
      <c r="HD412" s="17"/>
      <c r="HE412" s="17"/>
      <c r="HF412" s="17"/>
      <c r="HG412" s="17"/>
      <c r="HH412" s="17"/>
      <c r="HI412" s="17"/>
      <c r="HJ412" s="17"/>
      <c r="HK412" s="17"/>
      <c r="HL412" s="17"/>
      <c r="HM412" s="17"/>
      <c r="HN412" s="17"/>
      <c r="HO412" s="17"/>
      <c r="HP412" s="17"/>
      <c r="HQ412" s="17"/>
      <c r="HR412" s="17"/>
      <c r="HS412" s="17"/>
      <c r="HT412" s="17"/>
      <c r="HU412" s="17"/>
      <c r="HV412" s="17"/>
      <c r="HW412" s="17"/>
      <c r="HX412" s="17"/>
      <c r="HY412" s="17"/>
      <c r="HZ412" s="17"/>
      <c r="IA412" s="17"/>
      <c r="IB412" s="17"/>
      <c r="IC412" s="17"/>
      <c r="ID412" s="17"/>
      <c r="IE412" s="17"/>
      <c r="IF412" s="17"/>
      <c r="IG412" s="17"/>
      <c r="IH412" s="17"/>
      <c r="II412" s="17"/>
      <c r="IJ412" s="17"/>
      <c r="IK412" s="17"/>
      <c r="IL412" s="17"/>
      <c r="IM412" s="17"/>
      <c r="IN412" s="17"/>
      <c r="IO412" s="17"/>
      <c r="IP412" s="17"/>
      <c r="IQ412" s="17"/>
      <c r="IR412" s="17"/>
      <c r="IS412" s="17"/>
      <c r="IT412" s="17"/>
      <c r="IU412" s="17"/>
      <c r="IV412" s="17"/>
      <c r="IW412" s="17"/>
    </row>
    <row r="413" ht="12.75" customHeight="1">
      <c r="A413" s="17"/>
      <c r="B413" s="508" t="s">
        <v>337</v>
      </c>
      <c r="C413" s="509">
        <f>+E413+E414+E415+E416+E417+E418+E419</f>
        <v>21461940</v>
      </c>
      <c r="D413" s="510" t="s">
        <v>864</v>
      </c>
      <c r="E413" s="511">
        <v>3876300.0</v>
      </c>
      <c r="F413" s="487" t="s">
        <v>865</v>
      </c>
      <c r="G413" s="488">
        <v>8.0102108E7</v>
      </c>
      <c r="H413" s="487" t="s">
        <v>866</v>
      </c>
      <c r="I413" s="495"/>
      <c r="J413" s="147"/>
      <c r="K413" s="496"/>
      <c r="L413" s="496"/>
      <c r="M413" s="496"/>
      <c r="N413" s="497"/>
      <c r="O413" s="498"/>
      <c r="P413" s="499"/>
      <c r="Q413" s="498"/>
      <c r="R413" s="499"/>
      <c r="S413" s="498"/>
      <c r="T413" s="512" t="s">
        <v>867</v>
      </c>
      <c r="U413" s="52"/>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c r="BN413" s="17"/>
      <c r="BO413" s="17"/>
      <c r="BP413" s="17"/>
      <c r="BQ413" s="17"/>
      <c r="BR413" s="17"/>
      <c r="BS413" s="17"/>
      <c r="BT413" s="17"/>
      <c r="BU413" s="17"/>
      <c r="BV413" s="17"/>
      <c r="BW413" s="17"/>
      <c r="BX413" s="17"/>
      <c r="BY413" s="17"/>
      <c r="BZ413" s="17"/>
      <c r="CA413" s="17"/>
      <c r="CB413" s="17"/>
      <c r="CC413" s="17"/>
      <c r="CD413" s="17"/>
      <c r="CE413" s="17"/>
      <c r="CF413" s="17"/>
      <c r="CG413" s="17"/>
      <c r="CH413" s="17"/>
      <c r="CI413" s="17"/>
      <c r="CJ413" s="17"/>
      <c r="CK413" s="17"/>
      <c r="CL413" s="17"/>
      <c r="CM413" s="17"/>
      <c r="CN413" s="17"/>
      <c r="CO413" s="17"/>
      <c r="CP413" s="17"/>
      <c r="CQ413" s="17"/>
      <c r="CR413" s="17"/>
      <c r="CS413" s="17"/>
      <c r="CT413" s="17"/>
      <c r="CU413" s="17"/>
      <c r="CV413" s="17"/>
      <c r="CW413" s="17"/>
      <c r="CX413" s="17"/>
      <c r="CY413" s="17"/>
      <c r="CZ413" s="17"/>
      <c r="DA413" s="17"/>
      <c r="DB413" s="17"/>
      <c r="DC413" s="17"/>
      <c r="DD413" s="17"/>
      <c r="DE413" s="17"/>
      <c r="DF413" s="17"/>
      <c r="DG413" s="17"/>
      <c r="DH413" s="17"/>
      <c r="DI413" s="17"/>
      <c r="DJ413" s="17"/>
      <c r="DK413" s="17"/>
      <c r="DL413" s="17"/>
      <c r="DM413" s="17"/>
      <c r="DN413" s="17"/>
      <c r="DO413" s="17"/>
      <c r="DP413" s="17"/>
      <c r="DQ413" s="17"/>
      <c r="DR413" s="17"/>
      <c r="DS413" s="17"/>
      <c r="DT413" s="17"/>
      <c r="DU413" s="17"/>
      <c r="DV413" s="17"/>
      <c r="DW413" s="17"/>
      <c r="DX413" s="17"/>
      <c r="DY413" s="17"/>
      <c r="DZ413" s="17"/>
      <c r="EA413" s="17"/>
      <c r="EB413" s="17"/>
      <c r="EC413" s="17"/>
      <c r="ED413" s="17"/>
      <c r="EE413" s="17"/>
      <c r="EF413" s="17"/>
      <c r="EG413" s="17"/>
      <c r="EH413" s="17"/>
      <c r="EI413" s="17"/>
      <c r="EJ413" s="17"/>
      <c r="EK413" s="17"/>
      <c r="EL413" s="17"/>
      <c r="EM413" s="17"/>
      <c r="EN413" s="17"/>
      <c r="EO413" s="17"/>
      <c r="EP413" s="17"/>
      <c r="EQ413" s="17"/>
      <c r="ER413" s="17"/>
      <c r="ES413" s="17"/>
      <c r="ET413" s="17"/>
      <c r="EU413" s="17"/>
      <c r="EV413" s="17"/>
      <c r="EW413" s="17"/>
      <c r="EX413" s="17"/>
      <c r="EY413" s="17"/>
      <c r="EZ413" s="17"/>
      <c r="FA413" s="17"/>
      <c r="FB413" s="17"/>
      <c r="FC413" s="17"/>
      <c r="FD413" s="17"/>
      <c r="FE413" s="17"/>
      <c r="FF413" s="17"/>
      <c r="FG413" s="17"/>
      <c r="FH413" s="17"/>
      <c r="FI413" s="17"/>
      <c r="FJ413" s="17"/>
      <c r="FK413" s="17"/>
      <c r="FL413" s="17"/>
      <c r="FM413" s="17"/>
      <c r="FN413" s="17"/>
      <c r="FO413" s="17"/>
      <c r="FP413" s="17"/>
      <c r="FQ413" s="17"/>
      <c r="FR413" s="17"/>
      <c r="FS413" s="17"/>
      <c r="FT413" s="17"/>
      <c r="FU413" s="17"/>
      <c r="FV413" s="17"/>
      <c r="FW413" s="17"/>
      <c r="FX413" s="17"/>
      <c r="FY413" s="17"/>
      <c r="FZ413" s="17"/>
      <c r="GA413" s="17"/>
      <c r="GB413" s="17"/>
      <c r="GC413" s="17"/>
      <c r="GD413" s="17"/>
      <c r="GE413" s="17"/>
      <c r="GF413" s="17"/>
      <c r="GG413" s="17"/>
      <c r="GH413" s="17"/>
      <c r="GI413" s="17"/>
      <c r="GJ413" s="17"/>
      <c r="GK413" s="17"/>
      <c r="GL413" s="17"/>
      <c r="GM413" s="17"/>
      <c r="GN413" s="17"/>
      <c r="GO413" s="17"/>
      <c r="GP413" s="17"/>
      <c r="GQ413" s="17"/>
      <c r="GR413" s="17"/>
      <c r="GS413" s="17"/>
      <c r="GT413" s="17"/>
      <c r="GU413" s="17"/>
      <c r="GV413" s="17"/>
      <c r="GW413" s="17"/>
      <c r="GX413" s="17"/>
      <c r="GY413" s="17"/>
      <c r="GZ413" s="17"/>
      <c r="HA413" s="17"/>
      <c r="HB413" s="17"/>
      <c r="HC413" s="17"/>
      <c r="HD413" s="17"/>
      <c r="HE413" s="17"/>
      <c r="HF413" s="17"/>
      <c r="HG413" s="17"/>
      <c r="HH413" s="17"/>
      <c r="HI413" s="17"/>
      <c r="HJ413" s="17"/>
      <c r="HK413" s="17"/>
      <c r="HL413" s="17"/>
      <c r="HM413" s="17"/>
      <c r="HN413" s="17"/>
      <c r="HO413" s="17"/>
      <c r="HP413" s="17"/>
      <c r="HQ413" s="17"/>
      <c r="HR413" s="17"/>
      <c r="HS413" s="17"/>
      <c r="HT413" s="17"/>
      <c r="HU413" s="17"/>
      <c r="HV413" s="17"/>
      <c r="HW413" s="17"/>
      <c r="HX413" s="17"/>
      <c r="HY413" s="17"/>
      <c r="HZ413" s="17"/>
      <c r="IA413" s="17"/>
      <c r="IB413" s="17"/>
      <c r="IC413" s="17"/>
      <c r="ID413" s="17"/>
      <c r="IE413" s="17"/>
      <c r="IF413" s="17"/>
      <c r="IG413" s="17"/>
      <c r="IH413" s="17"/>
      <c r="II413" s="17"/>
      <c r="IJ413" s="17"/>
      <c r="IK413" s="17"/>
      <c r="IL413" s="17"/>
      <c r="IM413" s="17"/>
      <c r="IN413" s="17"/>
      <c r="IO413" s="17"/>
      <c r="IP413" s="17"/>
      <c r="IQ413" s="17"/>
      <c r="IR413" s="17"/>
      <c r="IS413" s="17"/>
      <c r="IT413" s="17"/>
      <c r="IU413" s="17"/>
      <c r="IV413" s="17"/>
      <c r="IW413" s="17"/>
    </row>
    <row r="414" ht="12.75" customHeight="1">
      <c r="A414" s="17"/>
      <c r="B414" s="84"/>
      <c r="C414" s="84"/>
      <c r="D414" s="513" t="s">
        <v>868</v>
      </c>
      <c r="E414" s="511">
        <v>3876300.0</v>
      </c>
      <c r="F414" s="487" t="s">
        <v>869</v>
      </c>
      <c r="G414" s="488">
        <v>5.2932265E7</v>
      </c>
      <c r="H414" s="496"/>
      <c r="I414" s="495"/>
      <c r="J414" s="147"/>
      <c r="K414" s="496"/>
      <c r="L414" s="496"/>
      <c r="M414" s="496"/>
      <c r="N414" s="497"/>
      <c r="O414" s="498"/>
      <c r="P414" s="499"/>
      <c r="Q414" s="498"/>
      <c r="R414" s="499"/>
      <c r="S414" s="498"/>
      <c r="T414" s="84"/>
      <c r="U414" s="52"/>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c r="BN414" s="17"/>
      <c r="BO414" s="17"/>
      <c r="BP414" s="17"/>
      <c r="BQ414" s="17"/>
      <c r="BR414" s="17"/>
      <c r="BS414" s="17"/>
      <c r="BT414" s="17"/>
      <c r="BU414" s="17"/>
      <c r="BV414" s="17"/>
      <c r="BW414" s="17"/>
      <c r="BX414" s="17"/>
      <c r="BY414" s="17"/>
      <c r="BZ414" s="17"/>
      <c r="CA414" s="17"/>
      <c r="CB414" s="17"/>
      <c r="CC414" s="17"/>
      <c r="CD414" s="17"/>
      <c r="CE414" s="17"/>
      <c r="CF414" s="17"/>
      <c r="CG414" s="17"/>
      <c r="CH414" s="17"/>
      <c r="CI414" s="17"/>
      <c r="CJ414" s="17"/>
      <c r="CK414" s="17"/>
      <c r="CL414" s="17"/>
      <c r="CM414" s="17"/>
      <c r="CN414" s="17"/>
      <c r="CO414" s="17"/>
      <c r="CP414" s="17"/>
      <c r="CQ414" s="17"/>
      <c r="CR414" s="17"/>
      <c r="CS414" s="17"/>
      <c r="CT414" s="17"/>
      <c r="CU414" s="17"/>
      <c r="CV414" s="17"/>
      <c r="CW414" s="17"/>
      <c r="CX414" s="17"/>
      <c r="CY414" s="17"/>
      <c r="CZ414" s="17"/>
      <c r="DA414" s="17"/>
      <c r="DB414" s="17"/>
      <c r="DC414" s="17"/>
      <c r="DD414" s="17"/>
      <c r="DE414" s="17"/>
      <c r="DF414" s="17"/>
      <c r="DG414" s="17"/>
      <c r="DH414" s="17"/>
      <c r="DI414" s="17"/>
      <c r="DJ414" s="17"/>
      <c r="DK414" s="17"/>
      <c r="DL414" s="17"/>
      <c r="DM414" s="17"/>
      <c r="DN414" s="17"/>
      <c r="DO414" s="17"/>
      <c r="DP414" s="17"/>
      <c r="DQ414" s="17"/>
      <c r="DR414" s="17"/>
      <c r="DS414" s="17"/>
      <c r="DT414" s="17"/>
      <c r="DU414" s="17"/>
      <c r="DV414" s="17"/>
      <c r="DW414" s="17"/>
      <c r="DX414" s="17"/>
      <c r="DY414" s="17"/>
      <c r="DZ414" s="17"/>
      <c r="EA414" s="17"/>
      <c r="EB414" s="17"/>
      <c r="EC414" s="17"/>
      <c r="ED414" s="17"/>
      <c r="EE414" s="17"/>
      <c r="EF414" s="17"/>
      <c r="EG414" s="17"/>
      <c r="EH414" s="17"/>
      <c r="EI414" s="17"/>
      <c r="EJ414" s="17"/>
      <c r="EK414" s="17"/>
      <c r="EL414" s="17"/>
      <c r="EM414" s="17"/>
      <c r="EN414" s="17"/>
      <c r="EO414" s="17"/>
      <c r="EP414" s="17"/>
      <c r="EQ414" s="17"/>
      <c r="ER414" s="17"/>
      <c r="ES414" s="17"/>
      <c r="ET414" s="17"/>
      <c r="EU414" s="17"/>
      <c r="EV414" s="17"/>
      <c r="EW414" s="17"/>
      <c r="EX414" s="17"/>
      <c r="EY414" s="17"/>
      <c r="EZ414" s="17"/>
      <c r="FA414" s="17"/>
      <c r="FB414" s="17"/>
      <c r="FC414" s="17"/>
      <c r="FD414" s="17"/>
      <c r="FE414" s="17"/>
      <c r="FF414" s="17"/>
      <c r="FG414" s="17"/>
      <c r="FH414" s="17"/>
      <c r="FI414" s="17"/>
      <c r="FJ414" s="17"/>
      <c r="FK414" s="17"/>
      <c r="FL414" s="17"/>
      <c r="FM414" s="17"/>
      <c r="FN414" s="17"/>
      <c r="FO414" s="17"/>
      <c r="FP414" s="17"/>
      <c r="FQ414" s="17"/>
      <c r="FR414" s="17"/>
      <c r="FS414" s="17"/>
      <c r="FT414" s="17"/>
      <c r="FU414" s="17"/>
      <c r="FV414" s="17"/>
      <c r="FW414" s="17"/>
      <c r="FX414" s="17"/>
      <c r="FY414" s="17"/>
      <c r="FZ414" s="17"/>
      <c r="GA414" s="17"/>
      <c r="GB414" s="17"/>
      <c r="GC414" s="17"/>
      <c r="GD414" s="17"/>
      <c r="GE414" s="17"/>
      <c r="GF414" s="17"/>
      <c r="GG414" s="17"/>
      <c r="GH414" s="17"/>
      <c r="GI414" s="17"/>
      <c r="GJ414" s="17"/>
      <c r="GK414" s="17"/>
      <c r="GL414" s="17"/>
      <c r="GM414" s="17"/>
      <c r="GN414" s="17"/>
      <c r="GO414" s="17"/>
      <c r="GP414" s="17"/>
      <c r="GQ414" s="17"/>
      <c r="GR414" s="17"/>
      <c r="GS414" s="17"/>
      <c r="GT414" s="17"/>
      <c r="GU414" s="17"/>
      <c r="GV414" s="17"/>
      <c r="GW414" s="17"/>
      <c r="GX414" s="17"/>
      <c r="GY414" s="17"/>
      <c r="GZ414" s="17"/>
      <c r="HA414" s="17"/>
      <c r="HB414" s="17"/>
      <c r="HC414" s="17"/>
      <c r="HD414" s="17"/>
      <c r="HE414" s="17"/>
      <c r="HF414" s="17"/>
      <c r="HG414" s="17"/>
      <c r="HH414" s="17"/>
      <c r="HI414" s="17"/>
      <c r="HJ414" s="17"/>
      <c r="HK414" s="17"/>
      <c r="HL414" s="17"/>
      <c r="HM414" s="17"/>
      <c r="HN414" s="17"/>
      <c r="HO414" s="17"/>
      <c r="HP414" s="17"/>
      <c r="HQ414" s="17"/>
      <c r="HR414" s="17"/>
      <c r="HS414" s="17"/>
      <c r="HT414" s="17"/>
      <c r="HU414" s="17"/>
      <c r="HV414" s="17"/>
      <c r="HW414" s="17"/>
      <c r="HX414" s="17"/>
      <c r="HY414" s="17"/>
      <c r="HZ414" s="17"/>
      <c r="IA414" s="17"/>
      <c r="IB414" s="17"/>
      <c r="IC414" s="17"/>
      <c r="ID414" s="17"/>
      <c r="IE414" s="17"/>
      <c r="IF414" s="17"/>
      <c r="IG414" s="17"/>
      <c r="IH414" s="17"/>
      <c r="II414" s="17"/>
      <c r="IJ414" s="17"/>
      <c r="IK414" s="17"/>
      <c r="IL414" s="17"/>
      <c r="IM414" s="17"/>
      <c r="IN414" s="17"/>
      <c r="IO414" s="17"/>
      <c r="IP414" s="17"/>
      <c r="IQ414" s="17"/>
      <c r="IR414" s="17"/>
      <c r="IS414" s="17"/>
      <c r="IT414" s="17"/>
      <c r="IU414" s="17"/>
      <c r="IV414" s="17"/>
      <c r="IW414" s="17"/>
    </row>
    <row r="415" ht="12.75" customHeight="1">
      <c r="A415" s="17"/>
      <c r="B415" s="84"/>
      <c r="C415" s="84"/>
      <c r="D415" s="513" t="s">
        <v>870</v>
      </c>
      <c r="E415" s="511">
        <v>2674800.0</v>
      </c>
      <c r="F415" s="487" t="s">
        <v>871</v>
      </c>
      <c r="G415" s="488" t="s">
        <v>872</v>
      </c>
      <c r="H415" s="496"/>
      <c r="I415" s="495"/>
      <c r="J415" s="147"/>
      <c r="K415" s="496"/>
      <c r="L415" s="496"/>
      <c r="M415" s="496"/>
      <c r="N415" s="497"/>
      <c r="O415" s="498"/>
      <c r="P415" s="499"/>
      <c r="Q415" s="498"/>
      <c r="R415" s="499"/>
      <c r="S415" s="498"/>
      <c r="T415" s="84"/>
      <c r="U415" s="52"/>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c r="BN415" s="17"/>
      <c r="BO415" s="17"/>
      <c r="BP415" s="17"/>
      <c r="BQ415" s="17"/>
      <c r="BR415" s="17"/>
      <c r="BS415" s="17"/>
      <c r="BT415" s="17"/>
      <c r="BU415" s="17"/>
      <c r="BV415" s="17"/>
      <c r="BW415" s="17"/>
      <c r="BX415" s="17"/>
      <c r="BY415" s="17"/>
      <c r="BZ415" s="17"/>
      <c r="CA415" s="17"/>
      <c r="CB415" s="17"/>
      <c r="CC415" s="17"/>
      <c r="CD415" s="17"/>
      <c r="CE415" s="17"/>
      <c r="CF415" s="17"/>
      <c r="CG415" s="17"/>
      <c r="CH415" s="17"/>
      <c r="CI415" s="17"/>
      <c r="CJ415" s="17"/>
      <c r="CK415" s="17"/>
      <c r="CL415" s="17"/>
      <c r="CM415" s="17"/>
      <c r="CN415" s="17"/>
      <c r="CO415" s="17"/>
      <c r="CP415" s="17"/>
      <c r="CQ415" s="17"/>
      <c r="CR415" s="17"/>
      <c r="CS415" s="17"/>
      <c r="CT415" s="17"/>
      <c r="CU415" s="17"/>
      <c r="CV415" s="17"/>
      <c r="CW415" s="17"/>
      <c r="CX415" s="17"/>
      <c r="CY415" s="17"/>
      <c r="CZ415" s="17"/>
      <c r="DA415" s="17"/>
      <c r="DB415" s="17"/>
      <c r="DC415" s="17"/>
      <c r="DD415" s="17"/>
      <c r="DE415" s="17"/>
      <c r="DF415" s="17"/>
      <c r="DG415" s="17"/>
      <c r="DH415" s="17"/>
      <c r="DI415" s="17"/>
      <c r="DJ415" s="17"/>
      <c r="DK415" s="17"/>
      <c r="DL415" s="17"/>
      <c r="DM415" s="17"/>
      <c r="DN415" s="17"/>
      <c r="DO415" s="17"/>
      <c r="DP415" s="17"/>
      <c r="DQ415" s="17"/>
      <c r="DR415" s="17"/>
      <c r="DS415" s="17"/>
      <c r="DT415" s="17"/>
      <c r="DU415" s="17"/>
      <c r="DV415" s="17"/>
      <c r="DW415" s="17"/>
      <c r="DX415" s="17"/>
      <c r="DY415" s="17"/>
      <c r="DZ415" s="17"/>
      <c r="EA415" s="17"/>
      <c r="EB415" s="17"/>
      <c r="EC415" s="17"/>
      <c r="ED415" s="17"/>
      <c r="EE415" s="17"/>
      <c r="EF415" s="17"/>
      <c r="EG415" s="17"/>
      <c r="EH415" s="17"/>
      <c r="EI415" s="17"/>
      <c r="EJ415" s="17"/>
      <c r="EK415" s="17"/>
      <c r="EL415" s="17"/>
      <c r="EM415" s="17"/>
      <c r="EN415" s="17"/>
      <c r="EO415" s="17"/>
      <c r="EP415" s="17"/>
      <c r="EQ415" s="17"/>
      <c r="ER415" s="17"/>
      <c r="ES415" s="17"/>
      <c r="ET415" s="17"/>
      <c r="EU415" s="17"/>
      <c r="EV415" s="17"/>
      <c r="EW415" s="17"/>
      <c r="EX415" s="17"/>
      <c r="EY415" s="17"/>
      <c r="EZ415" s="17"/>
      <c r="FA415" s="17"/>
      <c r="FB415" s="17"/>
      <c r="FC415" s="17"/>
      <c r="FD415" s="17"/>
      <c r="FE415" s="17"/>
      <c r="FF415" s="17"/>
      <c r="FG415" s="17"/>
      <c r="FH415" s="17"/>
      <c r="FI415" s="17"/>
      <c r="FJ415" s="17"/>
      <c r="FK415" s="17"/>
      <c r="FL415" s="17"/>
      <c r="FM415" s="17"/>
      <c r="FN415" s="17"/>
      <c r="FO415" s="17"/>
      <c r="FP415" s="17"/>
      <c r="FQ415" s="17"/>
      <c r="FR415" s="17"/>
      <c r="FS415" s="17"/>
      <c r="FT415" s="17"/>
      <c r="FU415" s="17"/>
      <c r="FV415" s="17"/>
      <c r="FW415" s="17"/>
      <c r="FX415" s="17"/>
      <c r="FY415" s="17"/>
      <c r="FZ415" s="17"/>
      <c r="GA415" s="17"/>
      <c r="GB415" s="17"/>
      <c r="GC415" s="17"/>
      <c r="GD415" s="17"/>
      <c r="GE415" s="17"/>
      <c r="GF415" s="17"/>
      <c r="GG415" s="17"/>
      <c r="GH415" s="17"/>
      <c r="GI415" s="17"/>
      <c r="GJ415" s="17"/>
      <c r="GK415" s="17"/>
      <c r="GL415" s="17"/>
      <c r="GM415" s="17"/>
      <c r="GN415" s="17"/>
      <c r="GO415" s="17"/>
      <c r="GP415" s="17"/>
      <c r="GQ415" s="17"/>
      <c r="GR415" s="17"/>
      <c r="GS415" s="17"/>
      <c r="GT415" s="17"/>
      <c r="GU415" s="17"/>
      <c r="GV415" s="17"/>
      <c r="GW415" s="17"/>
      <c r="GX415" s="17"/>
      <c r="GY415" s="17"/>
      <c r="GZ415" s="17"/>
      <c r="HA415" s="17"/>
      <c r="HB415" s="17"/>
      <c r="HC415" s="17"/>
      <c r="HD415" s="17"/>
      <c r="HE415" s="17"/>
      <c r="HF415" s="17"/>
      <c r="HG415" s="17"/>
      <c r="HH415" s="17"/>
      <c r="HI415" s="17"/>
      <c r="HJ415" s="17"/>
      <c r="HK415" s="17"/>
      <c r="HL415" s="17"/>
      <c r="HM415" s="17"/>
      <c r="HN415" s="17"/>
      <c r="HO415" s="17"/>
      <c r="HP415" s="17"/>
      <c r="HQ415" s="17"/>
      <c r="HR415" s="17"/>
      <c r="HS415" s="17"/>
      <c r="HT415" s="17"/>
      <c r="HU415" s="17"/>
      <c r="HV415" s="17"/>
      <c r="HW415" s="17"/>
      <c r="HX415" s="17"/>
      <c r="HY415" s="17"/>
      <c r="HZ415" s="17"/>
      <c r="IA415" s="17"/>
      <c r="IB415" s="17"/>
      <c r="IC415" s="17"/>
      <c r="ID415" s="17"/>
      <c r="IE415" s="17"/>
      <c r="IF415" s="17"/>
      <c r="IG415" s="17"/>
      <c r="IH415" s="17"/>
      <c r="II415" s="17"/>
      <c r="IJ415" s="17"/>
      <c r="IK415" s="17"/>
      <c r="IL415" s="17"/>
      <c r="IM415" s="17"/>
      <c r="IN415" s="17"/>
      <c r="IO415" s="17"/>
      <c r="IP415" s="17"/>
      <c r="IQ415" s="17"/>
      <c r="IR415" s="17"/>
      <c r="IS415" s="17"/>
      <c r="IT415" s="17"/>
      <c r="IU415" s="17"/>
      <c r="IV415" s="17"/>
      <c r="IW415" s="17"/>
    </row>
    <row r="416" ht="12.75" customHeight="1">
      <c r="A416" s="17"/>
      <c r="B416" s="84"/>
      <c r="C416" s="84"/>
      <c r="D416" s="510" t="s">
        <v>873</v>
      </c>
      <c r="E416" s="511">
        <v>2675700.0</v>
      </c>
      <c r="F416" s="487" t="s">
        <v>874</v>
      </c>
      <c r="G416" s="488">
        <v>5.2425757E7</v>
      </c>
      <c r="H416" s="496"/>
      <c r="I416" s="495"/>
      <c r="J416" s="147"/>
      <c r="K416" s="496"/>
      <c r="L416" s="496"/>
      <c r="M416" s="496"/>
      <c r="N416" s="497"/>
      <c r="O416" s="498"/>
      <c r="P416" s="499"/>
      <c r="Q416" s="498"/>
      <c r="R416" s="499"/>
      <c r="S416" s="498"/>
      <c r="T416" s="84"/>
      <c r="U416" s="52"/>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c r="BN416" s="17"/>
      <c r="BO416" s="17"/>
      <c r="BP416" s="17"/>
      <c r="BQ416" s="17"/>
      <c r="BR416" s="17"/>
      <c r="BS416" s="17"/>
      <c r="BT416" s="17"/>
      <c r="BU416" s="17"/>
      <c r="BV416" s="17"/>
      <c r="BW416" s="17"/>
      <c r="BX416" s="17"/>
      <c r="BY416" s="17"/>
      <c r="BZ416" s="17"/>
      <c r="CA416" s="17"/>
      <c r="CB416" s="17"/>
      <c r="CC416" s="17"/>
      <c r="CD416" s="17"/>
      <c r="CE416" s="17"/>
      <c r="CF416" s="17"/>
      <c r="CG416" s="17"/>
      <c r="CH416" s="17"/>
      <c r="CI416" s="17"/>
      <c r="CJ416" s="17"/>
      <c r="CK416" s="17"/>
      <c r="CL416" s="17"/>
      <c r="CM416" s="17"/>
      <c r="CN416" s="17"/>
      <c r="CO416" s="17"/>
      <c r="CP416" s="17"/>
      <c r="CQ416" s="17"/>
      <c r="CR416" s="17"/>
      <c r="CS416" s="17"/>
      <c r="CT416" s="17"/>
      <c r="CU416" s="17"/>
      <c r="CV416" s="17"/>
      <c r="CW416" s="17"/>
      <c r="CX416" s="17"/>
      <c r="CY416" s="17"/>
      <c r="CZ416" s="17"/>
      <c r="DA416" s="17"/>
      <c r="DB416" s="17"/>
      <c r="DC416" s="17"/>
      <c r="DD416" s="17"/>
      <c r="DE416" s="17"/>
      <c r="DF416" s="17"/>
      <c r="DG416" s="17"/>
      <c r="DH416" s="17"/>
      <c r="DI416" s="17"/>
      <c r="DJ416" s="17"/>
      <c r="DK416" s="17"/>
      <c r="DL416" s="17"/>
      <c r="DM416" s="17"/>
      <c r="DN416" s="17"/>
      <c r="DO416" s="17"/>
      <c r="DP416" s="17"/>
      <c r="DQ416" s="17"/>
      <c r="DR416" s="17"/>
      <c r="DS416" s="17"/>
      <c r="DT416" s="17"/>
      <c r="DU416" s="17"/>
      <c r="DV416" s="17"/>
      <c r="DW416" s="17"/>
      <c r="DX416" s="17"/>
      <c r="DY416" s="17"/>
      <c r="DZ416" s="17"/>
      <c r="EA416" s="17"/>
      <c r="EB416" s="17"/>
      <c r="EC416" s="17"/>
      <c r="ED416" s="17"/>
      <c r="EE416" s="17"/>
      <c r="EF416" s="17"/>
      <c r="EG416" s="17"/>
      <c r="EH416" s="17"/>
      <c r="EI416" s="17"/>
      <c r="EJ416" s="17"/>
      <c r="EK416" s="17"/>
      <c r="EL416" s="17"/>
      <c r="EM416" s="17"/>
      <c r="EN416" s="17"/>
      <c r="EO416" s="17"/>
      <c r="EP416" s="17"/>
      <c r="EQ416" s="17"/>
      <c r="ER416" s="17"/>
      <c r="ES416" s="17"/>
      <c r="ET416" s="17"/>
      <c r="EU416" s="17"/>
      <c r="EV416" s="17"/>
      <c r="EW416" s="17"/>
      <c r="EX416" s="17"/>
      <c r="EY416" s="17"/>
      <c r="EZ416" s="17"/>
      <c r="FA416" s="17"/>
      <c r="FB416" s="17"/>
      <c r="FC416" s="17"/>
      <c r="FD416" s="17"/>
      <c r="FE416" s="17"/>
      <c r="FF416" s="17"/>
      <c r="FG416" s="17"/>
      <c r="FH416" s="17"/>
      <c r="FI416" s="17"/>
      <c r="FJ416" s="17"/>
      <c r="FK416" s="17"/>
      <c r="FL416" s="17"/>
      <c r="FM416" s="17"/>
      <c r="FN416" s="17"/>
      <c r="FO416" s="17"/>
      <c r="FP416" s="17"/>
      <c r="FQ416" s="17"/>
      <c r="FR416" s="17"/>
      <c r="FS416" s="17"/>
      <c r="FT416" s="17"/>
      <c r="FU416" s="17"/>
      <c r="FV416" s="17"/>
      <c r="FW416" s="17"/>
      <c r="FX416" s="17"/>
      <c r="FY416" s="17"/>
      <c r="FZ416" s="17"/>
      <c r="GA416" s="17"/>
      <c r="GB416" s="17"/>
      <c r="GC416" s="17"/>
      <c r="GD416" s="17"/>
      <c r="GE416" s="17"/>
      <c r="GF416" s="17"/>
      <c r="GG416" s="17"/>
      <c r="GH416" s="17"/>
      <c r="GI416" s="17"/>
      <c r="GJ416" s="17"/>
      <c r="GK416" s="17"/>
      <c r="GL416" s="17"/>
      <c r="GM416" s="17"/>
      <c r="GN416" s="17"/>
      <c r="GO416" s="17"/>
      <c r="GP416" s="17"/>
      <c r="GQ416" s="17"/>
      <c r="GR416" s="17"/>
      <c r="GS416" s="17"/>
      <c r="GT416" s="17"/>
      <c r="GU416" s="17"/>
      <c r="GV416" s="17"/>
      <c r="GW416" s="17"/>
      <c r="GX416" s="17"/>
      <c r="GY416" s="17"/>
      <c r="GZ416" s="17"/>
      <c r="HA416" s="17"/>
      <c r="HB416" s="17"/>
      <c r="HC416" s="17"/>
      <c r="HD416" s="17"/>
      <c r="HE416" s="17"/>
      <c r="HF416" s="17"/>
      <c r="HG416" s="17"/>
      <c r="HH416" s="17"/>
      <c r="HI416" s="17"/>
      <c r="HJ416" s="17"/>
      <c r="HK416" s="17"/>
      <c r="HL416" s="17"/>
      <c r="HM416" s="17"/>
      <c r="HN416" s="17"/>
      <c r="HO416" s="17"/>
      <c r="HP416" s="17"/>
      <c r="HQ416" s="17"/>
      <c r="HR416" s="17"/>
      <c r="HS416" s="17"/>
      <c r="HT416" s="17"/>
      <c r="HU416" s="17"/>
      <c r="HV416" s="17"/>
      <c r="HW416" s="17"/>
      <c r="HX416" s="17"/>
      <c r="HY416" s="17"/>
      <c r="HZ416" s="17"/>
      <c r="IA416" s="17"/>
      <c r="IB416" s="17"/>
      <c r="IC416" s="17"/>
      <c r="ID416" s="17"/>
      <c r="IE416" s="17"/>
      <c r="IF416" s="17"/>
      <c r="IG416" s="17"/>
      <c r="IH416" s="17"/>
      <c r="II416" s="17"/>
      <c r="IJ416" s="17"/>
      <c r="IK416" s="17"/>
      <c r="IL416" s="17"/>
      <c r="IM416" s="17"/>
      <c r="IN416" s="17"/>
      <c r="IO416" s="17"/>
      <c r="IP416" s="17"/>
      <c r="IQ416" s="17"/>
      <c r="IR416" s="17"/>
      <c r="IS416" s="17"/>
      <c r="IT416" s="17"/>
      <c r="IU416" s="17"/>
      <c r="IV416" s="17"/>
      <c r="IW416" s="17"/>
    </row>
    <row r="417" ht="12.75" customHeight="1">
      <c r="A417" s="17"/>
      <c r="B417" s="84"/>
      <c r="C417" s="84"/>
      <c r="D417" s="510" t="s">
        <v>688</v>
      </c>
      <c r="E417" s="511">
        <v>5833800.0</v>
      </c>
      <c r="F417" s="487" t="s">
        <v>875</v>
      </c>
      <c r="G417" s="488">
        <v>1.072649373E9</v>
      </c>
      <c r="H417" s="496"/>
      <c r="I417" s="495"/>
      <c r="J417" s="147"/>
      <c r="K417" s="496"/>
      <c r="L417" s="496"/>
      <c r="M417" s="496"/>
      <c r="N417" s="497"/>
      <c r="O417" s="498"/>
      <c r="P417" s="499"/>
      <c r="Q417" s="498"/>
      <c r="R417" s="499"/>
      <c r="S417" s="498"/>
      <c r="T417" s="84"/>
      <c r="U417" s="52"/>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c r="BN417" s="17"/>
      <c r="BO417" s="17"/>
      <c r="BP417" s="17"/>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7"/>
      <c r="CS417" s="17"/>
      <c r="CT417" s="17"/>
      <c r="CU417" s="17"/>
      <c r="CV417" s="17"/>
      <c r="CW417" s="17"/>
      <c r="CX417" s="17"/>
      <c r="CY417" s="17"/>
      <c r="CZ417" s="17"/>
      <c r="DA417" s="17"/>
      <c r="DB417" s="17"/>
      <c r="DC417" s="17"/>
      <c r="DD417" s="17"/>
      <c r="DE417" s="17"/>
      <c r="DF417" s="17"/>
      <c r="DG417" s="17"/>
      <c r="DH417" s="17"/>
      <c r="DI417" s="17"/>
      <c r="DJ417" s="17"/>
      <c r="DK417" s="17"/>
      <c r="DL417" s="17"/>
      <c r="DM417" s="17"/>
      <c r="DN417" s="17"/>
      <c r="DO417" s="17"/>
      <c r="DP417" s="17"/>
      <c r="DQ417" s="17"/>
      <c r="DR417" s="17"/>
      <c r="DS417" s="17"/>
      <c r="DT417" s="17"/>
      <c r="DU417" s="17"/>
      <c r="DV417" s="17"/>
      <c r="DW417" s="17"/>
      <c r="DX417" s="17"/>
      <c r="DY417" s="17"/>
      <c r="DZ417" s="17"/>
      <c r="EA417" s="17"/>
      <c r="EB417" s="17"/>
      <c r="EC417" s="17"/>
      <c r="ED417" s="17"/>
      <c r="EE417" s="17"/>
      <c r="EF417" s="17"/>
      <c r="EG417" s="17"/>
      <c r="EH417" s="17"/>
      <c r="EI417" s="17"/>
      <c r="EJ417" s="17"/>
      <c r="EK417" s="17"/>
      <c r="EL417" s="17"/>
      <c r="EM417" s="17"/>
      <c r="EN417" s="17"/>
      <c r="EO417" s="17"/>
      <c r="EP417" s="17"/>
      <c r="EQ417" s="17"/>
      <c r="ER417" s="17"/>
      <c r="ES417" s="17"/>
      <c r="ET417" s="17"/>
      <c r="EU417" s="17"/>
      <c r="EV417" s="17"/>
      <c r="EW417" s="17"/>
      <c r="EX417" s="17"/>
      <c r="EY417" s="17"/>
      <c r="EZ417" s="17"/>
      <c r="FA417" s="17"/>
      <c r="FB417" s="17"/>
      <c r="FC417" s="17"/>
      <c r="FD417" s="17"/>
      <c r="FE417" s="17"/>
      <c r="FF417" s="17"/>
      <c r="FG417" s="17"/>
      <c r="FH417" s="17"/>
      <c r="FI417" s="17"/>
      <c r="FJ417" s="17"/>
      <c r="FK417" s="17"/>
      <c r="FL417" s="17"/>
      <c r="FM417" s="17"/>
      <c r="FN417" s="17"/>
      <c r="FO417" s="17"/>
      <c r="FP417" s="17"/>
      <c r="FQ417" s="17"/>
      <c r="FR417" s="17"/>
      <c r="FS417" s="17"/>
      <c r="FT417" s="17"/>
      <c r="FU417" s="17"/>
      <c r="FV417" s="17"/>
      <c r="FW417" s="17"/>
      <c r="FX417" s="17"/>
      <c r="FY417" s="17"/>
      <c r="FZ417" s="17"/>
      <c r="GA417" s="17"/>
      <c r="GB417" s="17"/>
      <c r="GC417" s="17"/>
      <c r="GD417" s="17"/>
      <c r="GE417" s="17"/>
      <c r="GF417" s="17"/>
      <c r="GG417" s="17"/>
      <c r="GH417" s="17"/>
      <c r="GI417" s="17"/>
      <c r="GJ417" s="17"/>
      <c r="GK417" s="17"/>
      <c r="GL417" s="17"/>
      <c r="GM417" s="17"/>
      <c r="GN417" s="17"/>
      <c r="GO417" s="17"/>
      <c r="GP417" s="17"/>
      <c r="GQ417" s="17"/>
      <c r="GR417" s="17"/>
      <c r="GS417" s="17"/>
      <c r="GT417" s="17"/>
      <c r="GU417" s="17"/>
      <c r="GV417" s="17"/>
      <c r="GW417" s="17"/>
      <c r="GX417" s="17"/>
      <c r="GY417" s="17"/>
      <c r="GZ417" s="17"/>
      <c r="HA417" s="17"/>
      <c r="HB417" s="17"/>
      <c r="HC417" s="17"/>
      <c r="HD417" s="17"/>
      <c r="HE417" s="17"/>
      <c r="HF417" s="17"/>
      <c r="HG417" s="17"/>
      <c r="HH417" s="17"/>
      <c r="HI417" s="17"/>
      <c r="HJ417" s="17"/>
      <c r="HK417" s="17"/>
      <c r="HL417" s="17"/>
      <c r="HM417" s="17"/>
      <c r="HN417" s="17"/>
      <c r="HO417" s="17"/>
      <c r="HP417" s="17"/>
      <c r="HQ417" s="17"/>
      <c r="HR417" s="17"/>
      <c r="HS417" s="17"/>
      <c r="HT417" s="17"/>
      <c r="HU417" s="17"/>
      <c r="HV417" s="17"/>
      <c r="HW417" s="17"/>
      <c r="HX417" s="17"/>
      <c r="HY417" s="17"/>
      <c r="HZ417" s="17"/>
      <c r="IA417" s="17"/>
      <c r="IB417" s="17"/>
      <c r="IC417" s="17"/>
      <c r="ID417" s="17"/>
      <c r="IE417" s="17"/>
      <c r="IF417" s="17"/>
      <c r="IG417" s="17"/>
      <c r="IH417" s="17"/>
      <c r="II417" s="17"/>
      <c r="IJ417" s="17"/>
      <c r="IK417" s="17"/>
      <c r="IL417" s="17"/>
      <c r="IM417" s="17"/>
      <c r="IN417" s="17"/>
      <c r="IO417" s="17"/>
      <c r="IP417" s="17"/>
      <c r="IQ417" s="17"/>
      <c r="IR417" s="17"/>
      <c r="IS417" s="17"/>
      <c r="IT417" s="17"/>
      <c r="IU417" s="17"/>
      <c r="IV417" s="17"/>
      <c r="IW417" s="17"/>
    </row>
    <row r="418" ht="12.75" customHeight="1">
      <c r="A418" s="17"/>
      <c r="B418" s="84"/>
      <c r="C418" s="84"/>
      <c r="D418" s="510" t="s">
        <v>876</v>
      </c>
      <c r="E418" s="511">
        <v>1358640.0</v>
      </c>
      <c r="F418" s="487" t="s">
        <v>877</v>
      </c>
      <c r="G418" s="488">
        <v>8.0047371E7</v>
      </c>
      <c r="H418" s="496"/>
      <c r="I418" s="495"/>
      <c r="J418" s="147"/>
      <c r="K418" s="496"/>
      <c r="L418" s="496"/>
      <c r="M418" s="496"/>
      <c r="N418" s="497"/>
      <c r="O418" s="498"/>
      <c r="P418" s="499"/>
      <c r="Q418" s="498"/>
      <c r="R418" s="499"/>
      <c r="S418" s="498"/>
      <c r="T418" s="84"/>
      <c r="U418" s="52"/>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c r="BN418" s="17"/>
      <c r="BO418" s="17"/>
      <c r="BP418" s="17"/>
      <c r="BQ418" s="17"/>
      <c r="BR418" s="17"/>
      <c r="BS418" s="17"/>
      <c r="BT418" s="17"/>
      <c r="BU418" s="17"/>
      <c r="BV418" s="17"/>
      <c r="BW418" s="17"/>
      <c r="BX418" s="17"/>
      <c r="BY418" s="17"/>
      <c r="BZ418" s="17"/>
      <c r="CA418" s="17"/>
      <c r="CB418" s="17"/>
      <c r="CC418" s="17"/>
      <c r="CD418" s="17"/>
      <c r="CE418" s="17"/>
      <c r="CF418" s="17"/>
      <c r="CG418" s="17"/>
      <c r="CH418" s="17"/>
      <c r="CI418" s="17"/>
      <c r="CJ418" s="17"/>
      <c r="CK418" s="17"/>
      <c r="CL418" s="17"/>
      <c r="CM418" s="17"/>
      <c r="CN418" s="17"/>
      <c r="CO418" s="17"/>
      <c r="CP418" s="17"/>
      <c r="CQ418" s="17"/>
      <c r="CR418" s="17"/>
      <c r="CS418" s="17"/>
      <c r="CT418" s="17"/>
      <c r="CU418" s="17"/>
      <c r="CV418" s="17"/>
      <c r="CW418" s="17"/>
      <c r="CX418" s="17"/>
      <c r="CY418" s="17"/>
      <c r="CZ418" s="17"/>
      <c r="DA418" s="17"/>
      <c r="DB418" s="17"/>
      <c r="DC418" s="17"/>
      <c r="DD418" s="17"/>
      <c r="DE418" s="17"/>
      <c r="DF418" s="17"/>
      <c r="DG418" s="17"/>
      <c r="DH418" s="17"/>
      <c r="DI418" s="17"/>
      <c r="DJ418" s="17"/>
      <c r="DK418" s="17"/>
      <c r="DL418" s="17"/>
      <c r="DM418" s="17"/>
      <c r="DN418" s="17"/>
      <c r="DO418" s="17"/>
      <c r="DP418" s="17"/>
      <c r="DQ418" s="17"/>
      <c r="DR418" s="17"/>
      <c r="DS418" s="17"/>
      <c r="DT418" s="17"/>
      <c r="DU418" s="17"/>
      <c r="DV418" s="17"/>
      <c r="DW418" s="17"/>
      <c r="DX418" s="17"/>
      <c r="DY418" s="17"/>
      <c r="DZ418" s="17"/>
      <c r="EA418" s="17"/>
      <c r="EB418" s="17"/>
      <c r="EC418" s="17"/>
      <c r="ED418" s="17"/>
      <c r="EE418" s="17"/>
      <c r="EF418" s="17"/>
      <c r="EG418" s="17"/>
      <c r="EH418" s="17"/>
      <c r="EI418" s="17"/>
      <c r="EJ418" s="17"/>
      <c r="EK418" s="17"/>
      <c r="EL418" s="17"/>
      <c r="EM418" s="17"/>
      <c r="EN418" s="17"/>
      <c r="EO418" s="17"/>
      <c r="EP418" s="17"/>
      <c r="EQ418" s="17"/>
      <c r="ER418" s="17"/>
      <c r="ES418" s="17"/>
      <c r="ET418" s="17"/>
      <c r="EU418" s="17"/>
      <c r="EV418" s="17"/>
      <c r="EW418" s="17"/>
      <c r="EX418" s="17"/>
      <c r="EY418" s="17"/>
      <c r="EZ418" s="17"/>
      <c r="FA418" s="17"/>
      <c r="FB418" s="17"/>
      <c r="FC418" s="17"/>
      <c r="FD418" s="17"/>
      <c r="FE418" s="17"/>
      <c r="FF418" s="17"/>
      <c r="FG418" s="17"/>
      <c r="FH418" s="17"/>
      <c r="FI418" s="17"/>
      <c r="FJ418" s="17"/>
      <c r="FK418" s="17"/>
      <c r="FL418" s="17"/>
      <c r="FM418" s="17"/>
      <c r="FN418" s="17"/>
      <c r="FO418" s="17"/>
      <c r="FP418" s="17"/>
      <c r="FQ418" s="17"/>
      <c r="FR418" s="17"/>
      <c r="FS418" s="17"/>
      <c r="FT418" s="17"/>
      <c r="FU418" s="17"/>
      <c r="FV418" s="17"/>
      <c r="FW418" s="17"/>
      <c r="FX418" s="17"/>
      <c r="FY418" s="17"/>
      <c r="FZ418" s="17"/>
      <c r="GA418" s="17"/>
      <c r="GB418" s="17"/>
      <c r="GC418" s="17"/>
      <c r="GD418" s="17"/>
      <c r="GE418" s="17"/>
      <c r="GF418" s="17"/>
      <c r="GG418" s="17"/>
      <c r="GH418" s="17"/>
      <c r="GI418" s="17"/>
      <c r="GJ418" s="17"/>
      <c r="GK418" s="17"/>
      <c r="GL418" s="17"/>
      <c r="GM418" s="17"/>
      <c r="GN418" s="17"/>
      <c r="GO418" s="17"/>
      <c r="GP418" s="17"/>
      <c r="GQ418" s="17"/>
      <c r="GR418" s="17"/>
      <c r="GS418" s="17"/>
      <c r="GT418" s="17"/>
      <c r="GU418" s="17"/>
      <c r="GV418" s="17"/>
      <c r="GW418" s="17"/>
      <c r="GX418" s="17"/>
      <c r="GY418" s="17"/>
      <c r="GZ418" s="17"/>
      <c r="HA418" s="17"/>
      <c r="HB418" s="17"/>
      <c r="HC418" s="17"/>
      <c r="HD418" s="17"/>
      <c r="HE418" s="17"/>
      <c r="HF418" s="17"/>
      <c r="HG418" s="17"/>
      <c r="HH418" s="17"/>
      <c r="HI418" s="17"/>
      <c r="HJ418" s="17"/>
      <c r="HK418" s="17"/>
      <c r="HL418" s="17"/>
      <c r="HM418" s="17"/>
      <c r="HN418" s="17"/>
      <c r="HO418" s="17"/>
      <c r="HP418" s="17"/>
      <c r="HQ418" s="17"/>
      <c r="HR418" s="17"/>
      <c r="HS418" s="17"/>
      <c r="HT418" s="17"/>
      <c r="HU418" s="17"/>
      <c r="HV418" s="17"/>
      <c r="HW418" s="17"/>
      <c r="HX418" s="17"/>
      <c r="HY418" s="17"/>
      <c r="HZ418" s="17"/>
      <c r="IA418" s="17"/>
      <c r="IB418" s="17"/>
      <c r="IC418" s="17"/>
      <c r="ID418" s="17"/>
      <c r="IE418" s="17"/>
      <c r="IF418" s="17"/>
      <c r="IG418" s="17"/>
      <c r="IH418" s="17"/>
      <c r="II418" s="17"/>
      <c r="IJ418" s="17"/>
      <c r="IK418" s="17"/>
      <c r="IL418" s="17"/>
      <c r="IM418" s="17"/>
      <c r="IN418" s="17"/>
      <c r="IO418" s="17"/>
      <c r="IP418" s="17"/>
      <c r="IQ418" s="17"/>
      <c r="IR418" s="17"/>
      <c r="IS418" s="17"/>
      <c r="IT418" s="17"/>
      <c r="IU418" s="17"/>
      <c r="IV418" s="17"/>
      <c r="IW418" s="17"/>
    </row>
    <row r="419" ht="12.75" customHeight="1">
      <c r="A419" s="17"/>
      <c r="B419" s="86"/>
      <c r="C419" s="86"/>
      <c r="D419" s="510" t="s">
        <v>878</v>
      </c>
      <c r="E419" s="511">
        <v>1166400.0</v>
      </c>
      <c r="F419" s="487" t="s">
        <v>879</v>
      </c>
      <c r="G419" s="488">
        <v>1.026281444E9</v>
      </c>
      <c r="H419" s="496"/>
      <c r="I419" s="495"/>
      <c r="J419" s="147"/>
      <c r="K419" s="496"/>
      <c r="L419" s="496"/>
      <c r="M419" s="496"/>
      <c r="N419" s="149"/>
      <c r="O419" s="277"/>
      <c r="P419" s="80"/>
      <c r="Q419" s="277"/>
      <c r="R419" s="80"/>
      <c r="S419" s="277"/>
      <c r="T419" s="86"/>
      <c r="U419" s="52"/>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c r="BN419" s="17"/>
      <c r="BO419" s="17"/>
      <c r="BP419" s="17"/>
      <c r="BQ419" s="17"/>
      <c r="BR419" s="17"/>
      <c r="BS419" s="17"/>
      <c r="BT419" s="17"/>
      <c r="BU419" s="17"/>
      <c r="BV419" s="17"/>
      <c r="BW419" s="17"/>
      <c r="BX419" s="17"/>
      <c r="BY419" s="17"/>
      <c r="BZ419" s="17"/>
      <c r="CA419" s="17"/>
      <c r="CB419" s="17"/>
      <c r="CC419" s="17"/>
      <c r="CD419" s="17"/>
      <c r="CE419" s="17"/>
      <c r="CF419" s="17"/>
      <c r="CG419" s="17"/>
      <c r="CH419" s="17"/>
      <c r="CI419" s="17"/>
      <c r="CJ419" s="17"/>
      <c r="CK419" s="17"/>
      <c r="CL419" s="17"/>
      <c r="CM419" s="17"/>
      <c r="CN419" s="17"/>
      <c r="CO419" s="17"/>
      <c r="CP419" s="17"/>
      <c r="CQ419" s="17"/>
      <c r="CR419" s="17"/>
      <c r="CS419" s="17"/>
      <c r="CT419" s="17"/>
      <c r="CU419" s="17"/>
      <c r="CV419" s="17"/>
      <c r="CW419" s="17"/>
      <c r="CX419" s="17"/>
      <c r="CY419" s="17"/>
      <c r="CZ419" s="17"/>
      <c r="DA419" s="17"/>
      <c r="DB419" s="17"/>
      <c r="DC419" s="17"/>
      <c r="DD419" s="17"/>
      <c r="DE419" s="17"/>
      <c r="DF419" s="17"/>
      <c r="DG419" s="17"/>
      <c r="DH419" s="17"/>
      <c r="DI419" s="17"/>
      <c r="DJ419" s="17"/>
      <c r="DK419" s="17"/>
      <c r="DL419" s="17"/>
      <c r="DM419" s="17"/>
      <c r="DN419" s="17"/>
      <c r="DO419" s="17"/>
      <c r="DP419" s="17"/>
      <c r="DQ419" s="17"/>
      <c r="DR419" s="17"/>
      <c r="DS419" s="17"/>
      <c r="DT419" s="17"/>
      <c r="DU419" s="17"/>
      <c r="DV419" s="17"/>
      <c r="DW419" s="17"/>
      <c r="DX419" s="17"/>
      <c r="DY419" s="17"/>
      <c r="DZ419" s="17"/>
      <c r="EA419" s="17"/>
      <c r="EB419" s="17"/>
      <c r="EC419" s="17"/>
      <c r="ED419" s="17"/>
      <c r="EE419" s="17"/>
      <c r="EF419" s="17"/>
      <c r="EG419" s="17"/>
      <c r="EH419" s="17"/>
      <c r="EI419" s="17"/>
      <c r="EJ419" s="17"/>
      <c r="EK419" s="17"/>
      <c r="EL419" s="17"/>
      <c r="EM419" s="17"/>
      <c r="EN419" s="17"/>
      <c r="EO419" s="17"/>
      <c r="EP419" s="17"/>
      <c r="EQ419" s="17"/>
      <c r="ER419" s="17"/>
      <c r="ES419" s="17"/>
      <c r="ET419" s="17"/>
      <c r="EU419" s="17"/>
      <c r="EV419" s="17"/>
      <c r="EW419" s="17"/>
      <c r="EX419" s="17"/>
      <c r="EY419" s="17"/>
      <c r="EZ419" s="17"/>
      <c r="FA419" s="17"/>
      <c r="FB419" s="17"/>
      <c r="FC419" s="17"/>
      <c r="FD419" s="17"/>
      <c r="FE419" s="17"/>
      <c r="FF419" s="17"/>
      <c r="FG419" s="17"/>
      <c r="FH419" s="17"/>
      <c r="FI419" s="17"/>
      <c r="FJ419" s="17"/>
      <c r="FK419" s="17"/>
      <c r="FL419" s="17"/>
      <c r="FM419" s="17"/>
      <c r="FN419" s="17"/>
      <c r="FO419" s="17"/>
      <c r="FP419" s="17"/>
      <c r="FQ419" s="17"/>
      <c r="FR419" s="17"/>
      <c r="FS419" s="17"/>
      <c r="FT419" s="17"/>
      <c r="FU419" s="17"/>
      <c r="FV419" s="17"/>
      <c r="FW419" s="17"/>
      <c r="FX419" s="17"/>
      <c r="FY419" s="17"/>
      <c r="FZ419" s="17"/>
      <c r="GA419" s="17"/>
      <c r="GB419" s="17"/>
      <c r="GC419" s="17"/>
      <c r="GD419" s="17"/>
      <c r="GE419" s="17"/>
      <c r="GF419" s="17"/>
      <c r="GG419" s="17"/>
      <c r="GH419" s="17"/>
      <c r="GI419" s="17"/>
      <c r="GJ419" s="17"/>
      <c r="GK419" s="17"/>
      <c r="GL419" s="17"/>
      <c r="GM419" s="17"/>
      <c r="GN419" s="17"/>
      <c r="GO419" s="17"/>
      <c r="GP419" s="17"/>
      <c r="GQ419" s="17"/>
      <c r="GR419" s="17"/>
      <c r="GS419" s="17"/>
      <c r="GT419" s="17"/>
      <c r="GU419" s="17"/>
      <c r="GV419" s="17"/>
      <c r="GW419" s="17"/>
      <c r="GX419" s="17"/>
      <c r="GY419" s="17"/>
      <c r="GZ419" s="17"/>
      <c r="HA419" s="17"/>
      <c r="HB419" s="17"/>
      <c r="HC419" s="17"/>
      <c r="HD419" s="17"/>
      <c r="HE419" s="17"/>
      <c r="HF419" s="17"/>
      <c r="HG419" s="17"/>
      <c r="HH419" s="17"/>
      <c r="HI419" s="17"/>
      <c r="HJ419" s="17"/>
      <c r="HK419" s="17"/>
      <c r="HL419" s="17"/>
      <c r="HM419" s="17"/>
      <c r="HN419" s="17"/>
      <c r="HO419" s="17"/>
      <c r="HP419" s="17"/>
      <c r="HQ419" s="17"/>
      <c r="HR419" s="17"/>
      <c r="HS419" s="17"/>
      <c r="HT419" s="17"/>
      <c r="HU419" s="17"/>
      <c r="HV419" s="17"/>
      <c r="HW419" s="17"/>
      <c r="HX419" s="17"/>
      <c r="HY419" s="17"/>
      <c r="HZ419" s="17"/>
      <c r="IA419" s="17"/>
      <c r="IB419" s="17"/>
      <c r="IC419" s="17"/>
      <c r="ID419" s="17"/>
      <c r="IE419" s="17"/>
      <c r="IF419" s="17"/>
      <c r="IG419" s="17"/>
      <c r="IH419" s="17"/>
      <c r="II419" s="17"/>
      <c r="IJ419" s="17"/>
      <c r="IK419" s="17"/>
      <c r="IL419" s="17"/>
      <c r="IM419" s="17"/>
      <c r="IN419" s="17"/>
      <c r="IO419" s="17"/>
      <c r="IP419" s="17"/>
      <c r="IQ419" s="17"/>
      <c r="IR419" s="17"/>
      <c r="IS419" s="17"/>
      <c r="IT419" s="17"/>
      <c r="IU419" s="17"/>
      <c r="IV419" s="17"/>
      <c r="IW419" s="17"/>
    </row>
    <row r="420" ht="12.75" customHeight="1">
      <c r="A420" s="17"/>
      <c r="B420" s="54"/>
      <c r="C420" s="349">
        <f>SUM(C413:C419)</f>
        <v>21461940</v>
      </c>
      <c r="D420" s="514"/>
      <c r="E420" s="378">
        <f>SUM(E413:E419)</f>
        <v>21461940</v>
      </c>
      <c r="F420" s="381"/>
      <c r="G420" s="381"/>
      <c r="H420" s="381"/>
      <c r="I420" s="504"/>
      <c r="J420" s="505"/>
      <c r="K420" s="381"/>
      <c r="L420" s="381"/>
      <c r="M420" s="381"/>
      <c r="N420" s="506">
        <f t="shared" ref="N420:P420" si="10">SUM(N401:N419)</f>
        <v>260742579</v>
      </c>
      <c r="O420" s="381">
        <f t="shared" si="10"/>
        <v>0</v>
      </c>
      <c r="P420" s="507">
        <f t="shared" si="10"/>
        <v>680000</v>
      </c>
      <c r="Q420" s="381">
        <v>0.0</v>
      </c>
      <c r="R420" s="507">
        <f>SUM(R401:R419)</f>
        <v>24272966</v>
      </c>
      <c r="S420" s="381" t="str">
        <f>S419</f>
        <v/>
      </c>
      <c r="T420" s="384"/>
      <c r="U420" s="52"/>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c r="BN420" s="17"/>
      <c r="BO420" s="17"/>
      <c r="BP420" s="17"/>
      <c r="BQ420" s="17"/>
      <c r="BR420" s="17"/>
      <c r="BS420" s="17"/>
      <c r="BT420" s="17"/>
      <c r="BU420" s="17"/>
      <c r="BV420" s="17"/>
      <c r="BW420" s="17"/>
      <c r="BX420" s="17"/>
      <c r="BY420" s="17"/>
      <c r="BZ420" s="17"/>
      <c r="CA420" s="17"/>
      <c r="CB420" s="17"/>
      <c r="CC420" s="17"/>
      <c r="CD420" s="17"/>
      <c r="CE420" s="17"/>
      <c r="CF420" s="17"/>
      <c r="CG420" s="17"/>
      <c r="CH420" s="17"/>
      <c r="CI420" s="17"/>
      <c r="CJ420" s="17"/>
      <c r="CK420" s="17"/>
      <c r="CL420" s="17"/>
      <c r="CM420" s="17"/>
      <c r="CN420" s="17"/>
      <c r="CO420" s="17"/>
      <c r="CP420" s="17"/>
      <c r="CQ420" s="17"/>
      <c r="CR420" s="17"/>
      <c r="CS420" s="17"/>
      <c r="CT420" s="17"/>
      <c r="CU420" s="17"/>
      <c r="CV420" s="17"/>
      <c r="CW420" s="17"/>
      <c r="CX420" s="17"/>
      <c r="CY420" s="17"/>
      <c r="CZ420" s="17"/>
      <c r="DA420" s="17"/>
      <c r="DB420" s="17"/>
      <c r="DC420" s="17"/>
      <c r="DD420" s="17"/>
      <c r="DE420" s="17"/>
      <c r="DF420" s="17"/>
      <c r="DG420" s="17"/>
      <c r="DH420" s="17"/>
      <c r="DI420" s="17"/>
      <c r="DJ420" s="17"/>
      <c r="DK420" s="17"/>
      <c r="DL420" s="17"/>
      <c r="DM420" s="17"/>
      <c r="DN420" s="17"/>
      <c r="DO420" s="17"/>
      <c r="DP420" s="17"/>
      <c r="DQ420" s="17"/>
      <c r="DR420" s="17"/>
      <c r="DS420" s="17"/>
      <c r="DT420" s="17"/>
      <c r="DU420" s="17"/>
      <c r="DV420" s="17"/>
      <c r="DW420" s="17"/>
      <c r="DX420" s="17"/>
      <c r="DY420" s="17"/>
      <c r="DZ420" s="17"/>
      <c r="EA420" s="17"/>
      <c r="EB420" s="17"/>
      <c r="EC420" s="17"/>
      <c r="ED420" s="17"/>
      <c r="EE420" s="17"/>
      <c r="EF420" s="17"/>
      <c r="EG420" s="17"/>
      <c r="EH420" s="17"/>
      <c r="EI420" s="17"/>
      <c r="EJ420" s="17"/>
      <c r="EK420" s="17"/>
      <c r="EL420" s="17"/>
      <c r="EM420" s="17"/>
      <c r="EN420" s="17"/>
      <c r="EO420" s="17"/>
      <c r="EP420" s="17"/>
      <c r="EQ420" s="17"/>
      <c r="ER420" s="17"/>
      <c r="ES420" s="17"/>
      <c r="ET420" s="17"/>
      <c r="EU420" s="17"/>
      <c r="EV420" s="17"/>
      <c r="EW420" s="17"/>
      <c r="EX420" s="17"/>
      <c r="EY420" s="17"/>
      <c r="EZ420" s="17"/>
      <c r="FA420" s="17"/>
      <c r="FB420" s="17"/>
      <c r="FC420" s="17"/>
      <c r="FD420" s="17"/>
      <c r="FE420" s="17"/>
      <c r="FF420" s="17"/>
      <c r="FG420" s="17"/>
      <c r="FH420" s="17"/>
      <c r="FI420" s="17"/>
      <c r="FJ420" s="17"/>
      <c r="FK420" s="17"/>
      <c r="FL420" s="17"/>
      <c r="FM420" s="17"/>
      <c r="FN420" s="17"/>
      <c r="FO420" s="17"/>
      <c r="FP420" s="17"/>
      <c r="FQ420" s="17"/>
      <c r="FR420" s="17"/>
      <c r="FS420" s="17"/>
      <c r="FT420" s="17"/>
      <c r="FU420" s="17"/>
      <c r="FV420" s="17"/>
      <c r="FW420" s="17"/>
      <c r="FX420" s="17"/>
      <c r="FY420" s="17"/>
      <c r="FZ420" s="17"/>
      <c r="GA420" s="17"/>
      <c r="GB420" s="17"/>
      <c r="GC420" s="17"/>
      <c r="GD420" s="17"/>
      <c r="GE420" s="17"/>
      <c r="GF420" s="17"/>
      <c r="GG420" s="17"/>
      <c r="GH420" s="17"/>
      <c r="GI420" s="17"/>
      <c r="GJ420" s="17"/>
      <c r="GK420" s="17"/>
      <c r="GL420" s="17"/>
      <c r="GM420" s="17"/>
      <c r="GN420" s="17"/>
      <c r="GO420" s="17"/>
      <c r="GP420" s="17"/>
      <c r="GQ420" s="17"/>
      <c r="GR420" s="17"/>
      <c r="GS420" s="17"/>
      <c r="GT420" s="17"/>
      <c r="GU420" s="17"/>
      <c r="GV420" s="17"/>
      <c r="GW420" s="17"/>
      <c r="GX420" s="17"/>
      <c r="GY420" s="17"/>
      <c r="GZ420" s="17"/>
      <c r="HA420" s="17"/>
      <c r="HB420" s="17"/>
      <c r="HC420" s="17"/>
      <c r="HD420" s="17"/>
      <c r="HE420" s="17"/>
      <c r="HF420" s="17"/>
      <c r="HG420" s="17"/>
      <c r="HH420" s="17"/>
      <c r="HI420" s="17"/>
      <c r="HJ420" s="17"/>
      <c r="HK420" s="17"/>
      <c r="HL420" s="17"/>
      <c r="HM420" s="17"/>
      <c r="HN420" s="17"/>
      <c r="HO420" s="17"/>
      <c r="HP420" s="17"/>
      <c r="HQ420" s="17"/>
      <c r="HR420" s="17"/>
      <c r="HS420" s="17"/>
      <c r="HT420" s="17"/>
      <c r="HU420" s="17"/>
      <c r="HV420" s="17"/>
      <c r="HW420" s="17"/>
      <c r="HX420" s="17"/>
      <c r="HY420" s="17"/>
      <c r="HZ420" s="17"/>
      <c r="IA420" s="17"/>
      <c r="IB420" s="17"/>
      <c r="IC420" s="17"/>
      <c r="ID420" s="17"/>
      <c r="IE420" s="17"/>
      <c r="IF420" s="17"/>
      <c r="IG420" s="17"/>
      <c r="IH420" s="17"/>
      <c r="II420" s="17"/>
      <c r="IJ420" s="17"/>
      <c r="IK420" s="17"/>
      <c r="IL420" s="17"/>
      <c r="IM420" s="17"/>
      <c r="IN420" s="17"/>
      <c r="IO420" s="17"/>
      <c r="IP420" s="17"/>
      <c r="IQ420" s="17"/>
      <c r="IR420" s="17"/>
      <c r="IS420" s="17"/>
      <c r="IT420" s="17"/>
      <c r="IU420" s="17"/>
      <c r="IV420" s="17"/>
      <c r="IW420" s="17"/>
    </row>
    <row r="421">
      <c r="A421" s="17"/>
      <c r="B421" s="508" t="s">
        <v>880</v>
      </c>
      <c r="C421" s="331">
        <v>4.5E8</v>
      </c>
      <c r="D421" s="487" t="s">
        <v>280</v>
      </c>
      <c r="E421" s="274">
        <v>4.0315688E7</v>
      </c>
      <c r="F421" s="144" t="s">
        <v>881</v>
      </c>
      <c r="G421" s="515" t="s">
        <v>882</v>
      </c>
      <c r="H421" s="516" t="s">
        <v>883</v>
      </c>
      <c r="I421" s="517" t="s">
        <v>884</v>
      </c>
      <c r="J421" s="324" t="s">
        <v>885</v>
      </c>
      <c r="K421" s="329" t="s">
        <v>886</v>
      </c>
      <c r="L421" s="329" t="s">
        <v>887</v>
      </c>
      <c r="M421" s="329" t="s">
        <v>888</v>
      </c>
      <c r="N421" s="518" t="s">
        <v>889</v>
      </c>
      <c r="O421" s="519">
        <v>0.0</v>
      </c>
      <c r="P421" s="520">
        <v>0.0</v>
      </c>
      <c r="Q421" s="519">
        <v>0.0</v>
      </c>
      <c r="R421" s="520">
        <v>0.0</v>
      </c>
      <c r="S421" s="519">
        <v>0.0</v>
      </c>
      <c r="T421" s="521" t="s">
        <v>890</v>
      </c>
      <c r="U421" s="52"/>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c r="BN421" s="17"/>
      <c r="BO421" s="17"/>
      <c r="BP421" s="17"/>
      <c r="BQ421" s="17"/>
      <c r="BR421" s="17"/>
      <c r="BS421" s="17"/>
      <c r="BT421" s="17"/>
      <c r="BU421" s="17"/>
      <c r="BV421" s="17"/>
      <c r="BW421" s="17"/>
      <c r="BX421" s="17"/>
      <c r="BY421" s="17"/>
      <c r="BZ421" s="17"/>
      <c r="CA421" s="17"/>
      <c r="CB421" s="17"/>
      <c r="CC421" s="17"/>
      <c r="CD421" s="17"/>
      <c r="CE421" s="17"/>
      <c r="CF421" s="17"/>
      <c r="CG421" s="17"/>
      <c r="CH421" s="17"/>
      <c r="CI421" s="17"/>
      <c r="CJ421" s="17"/>
      <c r="CK421" s="17"/>
      <c r="CL421" s="17"/>
      <c r="CM421" s="17"/>
      <c r="CN421" s="17"/>
      <c r="CO421" s="17"/>
      <c r="CP421" s="17"/>
      <c r="CQ421" s="17"/>
      <c r="CR421" s="17"/>
      <c r="CS421" s="17"/>
      <c r="CT421" s="17"/>
      <c r="CU421" s="17"/>
      <c r="CV421" s="17"/>
      <c r="CW421" s="17"/>
      <c r="CX421" s="17"/>
      <c r="CY421" s="17"/>
      <c r="CZ421" s="17"/>
      <c r="DA421" s="17"/>
      <c r="DB421" s="17"/>
      <c r="DC421" s="17"/>
      <c r="DD421" s="17"/>
      <c r="DE421" s="17"/>
      <c r="DF421" s="17"/>
      <c r="DG421" s="17"/>
      <c r="DH421" s="17"/>
      <c r="DI421" s="17"/>
      <c r="DJ421" s="17"/>
      <c r="DK421" s="17"/>
      <c r="DL421" s="17"/>
      <c r="DM421" s="17"/>
      <c r="DN421" s="17"/>
      <c r="DO421" s="17"/>
      <c r="DP421" s="17"/>
      <c r="DQ421" s="17"/>
      <c r="DR421" s="17"/>
      <c r="DS421" s="17"/>
      <c r="DT421" s="17"/>
      <c r="DU421" s="17"/>
      <c r="DV421" s="17"/>
      <c r="DW421" s="17"/>
      <c r="DX421" s="17"/>
      <c r="DY421" s="17"/>
      <c r="DZ421" s="17"/>
      <c r="EA421" s="17"/>
      <c r="EB421" s="17"/>
      <c r="EC421" s="17"/>
      <c r="ED421" s="17"/>
      <c r="EE421" s="17"/>
      <c r="EF421" s="17"/>
      <c r="EG421" s="17"/>
      <c r="EH421" s="17"/>
      <c r="EI421" s="17"/>
      <c r="EJ421" s="17"/>
      <c r="EK421" s="17"/>
      <c r="EL421" s="17"/>
      <c r="EM421" s="17"/>
      <c r="EN421" s="17"/>
      <c r="EO421" s="17"/>
      <c r="EP421" s="17"/>
      <c r="EQ421" s="17"/>
      <c r="ER421" s="17"/>
      <c r="ES421" s="17"/>
      <c r="ET421" s="17"/>
      <c r="EU421" s="17"/>
      <c r="EV421" s="17"/>
      <c r="EW421" s="17"/>
      <c r="EX421" s="17"/>
      <c r="EY421" s="17"/>
      <c r="EZ421" s="17"/>
      <c r="FA421" s="17"/>
      <c r="FB421" s="17"/>
      <c r="FC421" s="17"/>
      <c r="FD421" s="17"/>
      <c r="FE421" s="17"/>
      <c r="FF421" s="17"/>
      <c r="FG421" s="17"/>
      <c r="FH421" s="17"/>
      <c r="FI421" s="17"/>
      <c r="FJ421" s="17"/>
      <c r="FK421" s="17"/>
      <c r="FL421" s="17"/>
      <c r="FM421" s="17"/>
      <c r="FN421" s="17"/>
      <c r="FO421" s="17"/>
      <c r="FP421" s="17"/>
      <c r="FQ421" s="17"/>
      <c r="FR421" s="17"/>
      <c r="FS421" s="17"/>
      <c r="FT421" s="17"/>
      <c r="FU421" s="17"/>
      <c r="FV421" s="17"/>
      <c r="FW421" s="17"/>
      <c r="FX421" s="17"/>
      <c r="FY421" s="17"/>
      <c r="FZ421" s="17"/>
      <c r="GA421" s="17"/>
      <c r="GB421" s="17"/>
      <c r="GC421" s="17"/>
      <c r="GD421" s="17"/>
      <c r="GE421" s="17"/>
      <c r="GF421" s="17"/>
      <c r="GG421" s="17"/>
      <c r="GH421" s="17"/>
      <c r="GI421" s="17"/>
      <c r="GJ421" s="17"/>
      <c r="GK421" s="17"/>
      <c r="GL421" s="17"/>
      <c r="GM421" s="17"/>
      <c r="GN421" s="17"/>
      <c r="GO421" s="17"/>
      <c r="GP421" s="17"/>
      <c r="GQ421" s="17"/>
      <c r="GR421" s="17"/>
      <c r="GS421" s="17"/>
      <c r="GT421" s="17"/>
      <c r="GU421" s="17"/>
      <c r="GV421" s="17"/>
      <c r="GW421" s="17"/>
      <c r="GX421" s="17"/>
      <c r="GY421" s="17"/>
      <c r="GZ421" s="17"/>
      <c r="HA421" s="17"/>
      <c r="HB421" s="17"/>
      <c r="HC421" s="17"/>
      <c r="HD421" s="17"/>
      <c r="HE421" s="17"/>
      <c r="HF421" s="17"/>
      <c r="HG421" s="17"/>
      <c r="HH421" s="17"/>
      <c r="HI421" s="17"/>
      <c r="HJ421" s="17"/>
      <c r="HK421" s="17"/>
      <c r="HL421" s="17"/>
      <c r="HM421" s="17"/>
      <c r="HN421" s="17"/>
      <c r="HO421" s="17"/>
      <c r="HP421" s="17"/>
      <c r="HQ421" s="17"/>
      <c r="HR421" s="17"/>
      <c r="HS421" s="17"/>
      <c r="HT421" s="17"/>
      <c r="HU421" s="17"/>
      <c r="HV421" s="17"/>
      <c r="HW421" s="17"/>
      <c r="HX421" s="17"/>
      <c r="HY421" s="17"/>
      <c r="HZ421" s="17"/>
      <c r="IA421" s="17"/>
      <c r="IB421" s="17"/>
      <c r="IC421" s="17"/>
      <c r="ID421" s="17"/>
      <c r="IE421" s="17"/>
      <c r="IF421" s="17"/>
      <c r="IG421" s="17"/>
      <c r="IH421" s="17"/>
      <c r="II421" s="17"/>
      <c r="IJ421" s="17"/>
      <c r="IK421" s="17"/>
      <c r="IL421" s="17"/>
      <c r="IM421" s="17"/>
      <c r="IN421" s="17"/>
      <c r="IO421" s="17"/>
      <c r="IP421" s="17"/>
      <c r="IQ421" s="17"/>
      <c r="IR421" s="17"/>
      <c r="IS421" s="17"/>
      <c r="IT421" s="17"/>
      <c r="IU421" s="17"/>
      <c r="IV421" s="17"/>
      <c r="IW421" s="17"/>
    </row>
    <row r="422" ht="12.75" customHeight="1">
      <c r="A422" s="17"/>
      <c r="B422" s="84"/>
      <c r="C422" s="84"/>
      <c r="D422" s="487" t="s">
        <v>891</v>
      </c>
      <c r="E422" s="274">
        <v>5.3215325E7</v>
      </c>
      <c r="F422" s="144" t="s">
        <v>881</v>
      </c>
      <c r="G422" s="515" t="s">
        <v>882</v>
      </c>
      <c r="H422" s="516" t="s">
        <v>892</v>
      </c>
      <c r="I422" s="84"/>
      <c r="J422" s="84"/>
      <c r="K422" s="84"/>
      <c r="L422" s="84"/>
      <c r="M422" s="84"/>
      <c r="N422" s="84"/>
      <c r="O422" s="84"/>
      <c r="P422" s="84"/>
      <c r="Q422" s="84"/>
      <c r="R422" s="84"/>
      <c r="S422" s="84"/>
      <c r="T422" s="84"/>
      <c r="U422" s="52"/>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c r="DK422" s="17"/>
      <c r="DL422" s="17"/>
      <c r="DM422" s="17"/>
      <c r="DN422" s="17"/>
      <c r="DO422" s="17"/>
      <c r="DP422" s="17"/>
      <c r="DQ422" s="17"/>
      <c r="DR422" s="17"/>
      <c r="DS422" s="17"/>
      <c r="DT422" s="17"/>
      <c r="DU422" s="17"/>
      <c r="DV422" s="17"/>
      <c r="DW422" s="17"/>
      <c r="DX422" s="17"/>
      <c r="DY422" s="17"/>
      <c r="DZ422" s="17"/>
      <c r="EA422" s="17"/>
      <c r="EB422" s="17"/>
      <c r="EC422" s="17"/>
      <c r="ED422" s="17"/>
      <c r="EE422" s="17"/>
      <c r="EF422" s="17"/>
      <c r="EG422" s="17"/>
      <c r="EH422" s="17"/>
      <c r="EI422" s="17"/>
      <c r="EJ422" s="17"/>
      <c r="EK422" s="17"/>
      <c r="EL422" s="17"/>
      <c r="EM422" s="17"/>
      <c r="EN422" s="17"/>
      <c r="EO422" s="17"/>
      <c r="EP422" s="17"/>
      <c r="EQ422" s="17"/>
      <c r="ER422" s="17"/>
      <c r="ES422" s="17"/>
      <c r="ET422" s="17"/>
      <c r="EU422" s="17"/>
      <c r="EV422" s="17"/>
      <c r="EW422" s="17"/>
      <c r="EX422" s="17"/>
      <c r="EY422" s="17"/>
      <c r="EZ422" s="17"/>
      <c r="FA422" s="17"/>
      <c r="FB422" s="17"/>
      <c r="FC422" s="17"/>
      <c r="FD422" s="17"/>
      <c r="FE422" s="17"/>
      <c r="FF422" s="17"/>
      <c r="FG422" s="17"/>
      <c r="FH422" s="17"/>
      <c r="FI422" s="17"/>
      <c r="FJ422" s="17"/>
      <c r="FK422" s="17"/>
      <c r="FL422" s="17"/>
      <c r="FM422" s="17"/>
      <c r="FN422" s="17"/>
      <c r="FO422" s="17"/>
      <c r="FP422" s="17"/>
      <c r="FQ422" s="17"/>
      <c r="FR422" s="17"/>
      <c r="FS422" s="17"/>
      <c r="FT422" s="17"/>
      <c r="FU422" s="17"/>
      <c r="FV422" s="17"/>
      <c r="FW422" s="17"/>
      <c r="FX422" s="17"/>
      <c r="FY422" s="17"/>
      <c r="FZ422" s="17"/>
      <c r="GA422" s="17"/>
      <c r="GB422" s="17"/>
      <c r="GC422" s="17"/>
      <c r="GD422" s="17"/>
      <c r="GE422" s="17"/>
      <c r="GF422" s="17"/>
      <c r="GG422" s="17"/>
      <c r="GH422" s="17"/>
      <c r="GI422" s="17"/>
      <c r="GJ422" s="17"/>
      <c r="GK422" s="17"/>
      <c r="GL422" s="17"/>
      <c r="GM422" s="17"/>
      <c r="GN422" s="17"/>
      <c r="GO422" s="17"/>
      <c r="GP422" s="17"/>
      <c r="GQ422" s="17"/>
      <c r="GR422" s="17"/>
      <c r="GS422" s="17"/>
      <c r="GT422" s="17"/>
      <c r="GU422" s="17"/>
      <c r="GV422" s="17"/>
      <c r="GW422" s="17"/>
      <c r="GX422" s="17"/>
      <c r="GY422" s="17"/>
      <c r="GZ422" s="17"/>
      <c r="HA422" s="17"/>
      <c r="HB422" s="17"/>
      <c r="HC422" s="17"/>
      <c r="HD422" s="17"/>
      <c r="HE422" s="17"/>
      <c r="HF422" s="17"/>
      <c r="HG422" s="17"/>
      <c r="HH422" s="17"/>
      <c r="HI422" s="17"/>
      <c r="HJ422" s="17"/>
      <c r="HK422" s="17"/>
      <c r="HL422" s="17"/>
      <c r="HM422" s="17"/>
      <c r="HN422" s="17"/>
      <c r="HO422" s="17"/>
      <c r="HP422" s="17"/>
      <c r="HQ422" s="17"/>
      <c r="HR422" s="17"/>
      <c r="HS422" s="17"/>
      <c r="HT422" s="17"/>
      <c r="HU422" s="17"/>
      <c r="HV422" s="17"/>
      <c r="HW422" s="17"/>
      <c r="HX422" s="17"/>
      <c r="HY422" s="17"/>
      <c r="HZ422" s="17"/>
      <c r="IA422" s="17"/>
      <c r="IB422" s="17"/>
      <c r="IC422" s="17"/>
      <c r="ID422" s="17"/>
      <c r="IE422" s="17"/>
      <c r="IF422" s="17"/>
      <c r="IG422" s="17"/>
      <c r="IH422" s="17"/>
      <c r="II422" s="17"/>
      <c r="IJ422" s="17"/>
      <c r="IK422" s="17"/>
      <c r="IL422" s="17"/>
      <c r="IM422" s="17"/>
      <c r="IN422" s="17"/>
      <c r="IO422" s="17"/>
      <c r="IP422" s="17"/>
      <c r="IQ422" s="17"/>
      <c r="IR422" s="17"/>
      <c r="IS422" s="17"/>
      <c r="IT422" s="17"/>
      <c r="IU422" s="17"/>
      <c r="IV422" s="17"/>
      <c r="IW422" s="17"/>
    </row>
    <row r="423" ht="12.75" customHeight="1">
      <c r="A423" s="17"/>
      <c r="B423" s="84"/>
      <c r="C423" s="84"/>
      <c r="D423" s="487" t="s">
        <v>893</v>
      </c>
      <c r="E423" s="274">
        <v>3.9419395E7</v>
      </c>
      <c r="F423" s="144" t="s">
        <v>881</v>
      </c>
      <c r="G423" s="515" t="s">
        <v>882</v>
      </c>
      <c r="H423" s="516" t="s">
        <v>894</v>
      </c>
      <c r="I423" s="84"/>
      <c r="J423" s="84"/>
      <c r="K423" s="84"/>
      <c r="L423" s="84"/>
      <c r="M423" s="84"/>
      <c r="N423" s="84"/>
      <c r="O423" s="84"/>
      <c r="P423" s="84"/>
      <c r="Q423" s="84"/>
      <c r="R423" s="84"/>
      <c r="S423" s="84"/>
      <c r="T423" s="84"/>
      <c r="U423" s="52"/>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c r="BN423" s="17"/>
      <c r="BO423" s="17"/>
      <c r="BP423" s="17"/>
      <c r="BQ423" s="17"/>
      <c r="BR423" s="17"/>
      <c r="BS423" s="17"/>
      <c r="BT423" s="17"/>
      <c r="BU423" s="17"/>
      <c r="BV423" s="17"/>
      <c r="BW423" s="17"/>
      <c r="BX423" s="17"/>
      <c r="BY423" s="17"/>
      <c r="BZ423" s="17"/>
      <c r="CA423" s="17"/>
      <c r="CB423" s="17"/>
      <c r="CC423" s="17"/>
      <c r="CD423" s="17"/>
      <c r="CE423" s="17"/>
      <c r="CF423" s="17"/>
      <c r="CG423" s="17"/>
      <c r="CH423" s="17"/>
      <c r="CI423" s="17"/>
      <c r="CJ423" s="17"/>
      <c r="CK423" s="17"/>
      <c r="CL423" s="17"/>
      <c r="CM423" s="17"/>
      <c r="CN423" s="17"/>
      <c r="CO423" s="17"/>
      <c r="CP423" s="17"/>
      <c r="CQ423" s="17"/>
      <c r="CR423" s="17"/>
      <c r="CS423" s="17"/>
      <c r="CT423" s="17"/>
      <c r="CU423" s="17"/>
      <c r="CV423" s="17"/>
      <c r="CW423" s="17"/>
      <c r="CX423" s="17"/>
      <c r="CY423" s="17"/>
      <c r="CZ423" s="17"/>
      <c r="DA423" s="17"/>
      <c r="DB423" s="17"/>
      <c r="DC423" s="17"/>
      <c r="DD423" s="17"/>
      <c r="DE423" s="17"/>
      <c r="DF423" s="17"/>
      <c r="DG423" s="17"/>
      <c r="DH423" s="17"/>
      <c r="DI423" s="17"/>
      <c r="DJ423" s="17"/>
      <c r="DK423" s="17"/>
      <c r="DL423" s="17"/>
      <c r="DM423" s="17"/>
      <c r="DN423" s="17"/>
      <c r="DO423" s="17"/>
      <c r="DP423" s="17"/>
      <c r="DQ423" s="17"/>
      <c r="DR423" s="17"/>
      <c r="DS423" s="17"/>
      <c r="DT423" s="17"/>
      <c r="DU423" s="17"/>
      <c r="DV423" s="17"/>
      <c r="DW423" s="17"/>
      <c r="DX423" s="17"/>
      <c r="DY423" s="17"/>
      <c r="DZ423" s="17"/>
      <c r="EA423" s="17"/>
      <c r="EB423" s="17"/>
      <c r="EC423" s="17"/>
      <c r="ED423" s="17"/>
      <c r="EE423" s="17"/>
      <c r="EF423" s="17"/>
      <c r="EG423" s="17"/>
      <c r="EH423" s="17"/>
      <c r="EI423" s="17"/>
      <c r="EJ423" s="17"/>
      <c r="EK423" s="17"/>
      <c r="EL423" s="17"/>
      <c r="EM423" s="17"/>
      <c r="EN423" s="17"/>
      <c r="EO423" s="17"/>
      <c r="EP423" s="17"/>
      <c r="EQ423" s="17"/>
      <c r="ER423" s="17"/>
      <c r="ES423" s="17"/>
      <c r="ET423" s="17"/>
      <c r="EU423" s="17"/>
      <c r="EV423" s="17"/>
      <c r="EW423" s="17"/>
      <c r="EX423" s="17"/>
      <c r="EY423" s="17"/>
      <c r="EZ423" s="17"/>
      <c r="FA423" s="17"/>
      <c r="FB423" s="17"/>
      <c r="FC423" s="17"/>
      <c r="FD423" s="17"/>
      <c r="FE423" s="17"/>
      <c r="FF423" s="17"/>
      <c r="FG423" s="17"/>
      <c r="FH423" s="17"/>
      <c r="FI423" s="17"/>
      <c r="FJ423" s="17"/>
      <c r="FK423" s="17"/>
      <c r="FL423" s="17"/>
      <c r="FM423" s="17"/>
      <c r="FN423" s="17"/>
      <c r="FO423" s="17"/>
      <c r="FP423" s="17"/>
      <c r="FQ423" s="17"/>
      <c r="FR423" s="17"/>
      <c r="FS423" s="17"/>
      <c r="FT423" s="17"/>
      <c r="FU423" s="17"/>
      <c r="FV423" s="17"/>
      <c r="FW423" s="17"/>
      <c r="FX423" s="17"/>
      <c r="FY423" s="17"/>
      <c r="FZ423" s="17"/>
      <c r="GA423" s="17"/>
      <c r="GB423" s="17"/>
      <c r="GC423" s="17"/>
      <c r="GD423" s="17"/>
      <c r="GE423" s="17"/>
      <c r="GF423" s="17"/>
      <c r="GG423" s="17"/>
      <c r="GH423" s="17"/>
      <c r="GI423" s="17"/>
      <c r="GJ423" s="17"/>
      <c r="GK423" s="17"/>
      <c r="GL423" s="17"/>
      <c r="GM423" s="17"/>
      <c r="GN423" s="17"/>
      <c r="GO423" s="17"/>
      <c r="GP423" s="17"/>
      <c r="GQ423" s="17"/>
      <c r="GR423" s="17"/>
      <c r="GS423" s="17"/>
      <c r="GT423" s="17"/>
      <c r="GU423" s="17"/>
      <c r="GV423" s="17"/>
      <c r="GW423" s="17"/>
      <c r="GX423" s="17"/>
      <c r="GY423" s="17"/>
      <c r="GZ423" s="17"/>
      <c r="HA423" s="17"/>
      <c r="HB423" s="17"/>
      <c r="HC423" s="17"/>
      <c r="HD423" s="17"/>
      <c r="HE423" s="17"/>
      <c r="HF423" s="17"/>
      <c r="HG423" s="17"/>
      <c r="HH423" s="17"/>
      <c r="HI423" s="17"/>
      <c r="HJ423" s="17"/>
      <c r="HK423" s="17"/>
      <c r="HL423" s="17"/>
      <c r="HM423" s="17"/>
      <c r="HN423" s="17"/>
      <c r="HO423" s="17"/>
      <c r="HP423" s="17"/>
      <c r="HQ423" s="17"/>
      <c r="HR423" s="17"/>
      <c r="HS423" s="17"/>
      <c r="HT423" s="17"/>
      <c r="HU423" s="17"/>
      <c r="HV423" s="17"/>
      <c r="HW423" s="17"/>
      <c r="HX423" s="17"/>
      <c r="HY423" s="17"/>
      <c r="HZ423" s="17"/>
      <c r="IA423" s="17"/>
      <c r="IB423" s="17"/>
      <c r="IC423" s="17"/>
      <c r="ID423" s="17"/>
      <c r="IE423" s="17"/>
      <c r="IF423" s="17"/>
      <c r="IG423" s="17"/>
      <c r="IH423" s="17"/>
      <c r="II423" s="17"/>
      <c r="IJ423" s="17"/>
      <c r="IK423" s="17"/>
      <c r="IL423" s="17"/>
      <c r="IM423" s="17"/>
      <c r="IN423" s="17"/>
      <c r="IO423" s="17"/>
      <c r="IP423" s="17"/>
      <c r="IQ423" s="17"/>
      <c r="IR423" s="17"/>
      <c r="IS423" s="17"/>
      <c r="IT423" s="17"/>
      <c r="IU423" s="17"/>
      <c r="IV423" s="17"/>
      <c r="IW423" s="17"/>
    </row>
    <row r="424">
      <c r="A424" s="17"/>
      <c r="B424" s="86"/>
      <c r="C424" s="84"/>
      <c r="D424" s="487" t="s">
        <v>895</v>
      </c>
      <c r="E424" s="274">
        <v>1.1612396E7</v>
      </c>
      <c r="F424" s="144" t="s">
        <v>881</v>
      </c>
      <c r="G424" s="515" t="s">
        <v>882</v>
      </c>
      <c r="H424" s="516" t="s">
        <v>896</v>
      </c>
      <c r="I424" s="84"/>
      <c r="J424" s="84"/>
      <c r="K424" s="84"/>
      <c r="L424" s="84"/>
      <c r="M424" s="84"/>
      <c r="N424" s="84"/>
      <c r="O424" s="84"/>
      <c r="P424" s="84"/>
      <c r="Q424" s="84"/>
      <c r="R424" s="84"/>
      <c r="S424" s="84"/>
      <c r="T424" s="84"/>
      <c r="U424" s="52"/>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c r="BN424" s="17"/>
      <c r="BO424" s="17"/>
      <c r="BP424" s="17"/>
      <c r="BQ424" s="17"/>
      <c r="BR424" s="17"/>
      <c r="BS424" s="17"/>
      <c r="BT424" s="17"/>
      <c r="BU424" s="17"/>
      <c r="BV424" s="17"/>
      <c r="BW424" s="17"/>
      <c r="BX424" s="17"/>
      <c r="BY424" s="17"/>
      <c r="BZ424" s="17"/>
      <c r="CA424" s="17"/>
      <c r="CB424" s="17"/>
      <c r="CC424" s="17"/>
      <c r="CD424" s="17"/>
      <c r="CE424" s="17"/>
      <c r="CF424" s="17"/>
      <c r="CG424" s="17"/>
      <c r="CH424" s="17"/>
      <c r="CI424" s="17"/>
      <c r="CJ424" s="17"/>
      <c r="CK424" s="17"/>
      <c r="CL424" s="17"/>
      <c r="CM424" s="17"/>
      <c r="CN424" s="17"/>
      <c r="CO424" s="17"/>
      <c r="CP424" s="17"/>
      <c r="CQ424" s="17"/>
      <c r="CR424" s="17"/>
      <c r="CS424" s="17"/>
      <c r="CT424" s="17"/>
      <c r="CU424" s="17"/>
      <c r="CV424" s="17"/>
      <c r="CW424" s="17"/>
      <c r="CX424" s="17"/>
      <c r="CY424" s="17"/>
      <c r="CZ424" s="17"/>
      <c r="DA424" s="17"/>
      <c r="DB424" s="17"/>
      <c r="DC424" s="17"/>
      <c r="DD424" s="17"/>
      <c r="DE424" s="17"/>
      <c r="DF424" s="17"/>
      <c r="DG424" s="17"/>
      <c r="DH424" s="17"/>
      <c r="DI424" s="17"/>
      <c r="DJ424" s="17"/>
      <c r="DK424" s="17"/>
      <c r="DL424" s="17"/>
      <c r="DM424" s="17"/>
      <c r="DN424" s="17"/>
      <c r="DO424" s="17"/>
      <c r="DP424" s="17"/>
      <c r="DQ424" s="17"/>
      <c r="DR424" s="17"/>
      <c r="DS424" s="17"/>
      <c r="DT424" s="17"/>
      <c r="DU424" s="17"/>
      <c r="DV424" s="17"/>
      <c r="DW424" s="17"/>
      <c r="DX424" s="17"/>
      <c r="DY424" s="17"/>
      <c r="DZ424" s="17"/>
      <c r="EA424" s="17"/>
      <c r="EB424" s="17"/>
      <c r="EC424" s="17"/>
      <c r="ED424" s="17"/>
      <c r="EE424" s="17"/>
      <c r="EF424" s="17"/>
      <c r="EG424" s="17"/>
      <c r="EH424" s="17"/>
      <c r="EI424" s="17"/>
      <c r="EJ424" s="17"/>
      <c r="EK424" s="17"/>
      <c r="EL424" s="17"/>
      <c r="EM424" s="17"/>
      <c r="EN424" s="17"/>
      <c r="EO424" s="17"/>
      <c r="EP424" s="17"/>
      <c r="EQ424" s="17"/>
      <c r="ER424" s="17"/>
      <c r="ES424" s="17"/>
      <c r="ET424" s="17"/>
      <c r="EU424" s="17"/>
      <c r="EV424" s="17"/>
      <c r="EW424" s="17"/>
      <c r="EX424" s="17"/>
      <c r="EY424" s="17"/>
      <c r="EZ424" s="17"/>
      <c r="FA424" s="17"/>
      <c r="FB424" s="17"/>
      <c r="FC424" s="17"/>
      <c r="FD424" s="17"/>
      <c r="FE424" s="17"/>
      <c r="FF424" s="17"/>
      <c r="FG424" s="17"/>
      <c r="FH424" s="17"/>
      <c r="FI424" s="17"/>
      <c r="FJ424" s="17"/>
      <c r="FK424" s="17"/>
      <c r="FL424" s="17"/>
      <c r="FM424" s="17"/>
      <c r="FN424" s="17"/>
      <c r="FO424" s="17"/>
      <c r="FP424" s="17"/>
      <c r="FQ424" s="17"/>
      <c r="FR424" s="17"/>
      <c r="FS424" s="17"/>
      <c r="FT424" s="17"/>
      <c r="FU424" s="17"/>
      <c r="FV424" s="17"/>
      <c r="FW424" s="17"/>
      <c r="FX424" s="17"/>
      <c r="FY424" s="17"/>
      <c r="FZ424" s="17"/>
      <c r="GA424" s="17"/>
      <c r="GB424" s="17"/>
      <c r="GC424" s="17"/>
      <c r="GD424" s="17"/>
      <c r="GE424" s="17"/>
      <c r="GF424" s="17"/>
      <c r="GG424" s="17"/>
      <c r="GH424" s="17"/>
      <c r="GI424" s="17"/>
      <c r="GJ424" s="17"/>
      <c r="GK424" s="17"/>
      <c r="GL424" s="17"/>
      <c r="GM424" s="17"/>
      <c r="GN424" s="17"/>
      <c r="GO424" s="17"/>
      <c r="GP424" s="17"/>
      <c r="GQ424" s="17"/>
      <c r="GR424" s="17"/>
      <c r="GS424" s="17"/>
      <c r="GT424" s="17"/>
      <c r="GU424" s="17"/>
      <c r="GV424" s="17"/>
      <c r="GW424" s="17"/>
      <c r="GX424" s="17"/>
      <c r="GY424" s="17"/>
      <c r="GZ424" s="17"/>
      <c r="HA424" s="17"/>
      <c r="HB424" s="17"/>
      <c r="HC424" s="17"/>
      <c r="HD424" s="17"/>
      <c r="HE424" s="17"/>
      <c r="HF424" s="17"/>
      <c r="HG424" s="17"/>
      <c r="HH424" s="17"/>
      <c r="HI424" s="17"/>
      <c r="HJ424" s="17"/>
      <c r="HK424" s="17"/>
      <c r="HL424" s="17"/>
      <c r="HM424" s="17"/>
      <c r="HN424" s="17"/>
      <c r="HO424" s="17"/>
      <c r="HP424" s="17"/>
      <c r="HQ424" s="17"/>
      <c r="HR424" s="17"/>
      <c r="HS424" s="17"/>
      <c r="HT424" s="17"/>
      <c r="HU424" s="17"/>
      <c r="HV424" s="17"/>
      <c r="HW424" s="17"/>
      <c r="HX424" s="17"/>
      <c r="HY424" s="17"/>
      <c r="HZ424" s="17"/>
      <c r="IA424" s="17"/>
      <c r="IB424" s="17"/>
      <c r="IC424" s="17"/>
      <c r="ID424" s="17"/>
      <c r="IE424" s="17"/>
      <c r="IF424" s="17"/>
      <c r="IG424" s="17"/>
      <c r="IH424" s="17"/>
      <c r="II424" s="17"/>
      <c r="IJ424" s="17"/>
      <c r="IK424" s="17"/>
      <c r="IL424" s="17"/>
      <c r="IM424" s="17"/>
      <c r="IN424" s="17"/>
      <c r="IO424" s="17"/>
      <c r="IP424" s="17"/>
      <c r="IQ424" s="17"/>
      <c r="IR424" s="17"/>
      <c r="IS424" s="17"/>
      <c r="IT424" s="17"/>
      <c r="IU424" s="17"/>
      <c r="IV424" s="17"/>
      <c r="IW424" s="17"/>
    </row>
    <row r="425">
      <c r="A425" s="17"/>
      <c r="B425" s="508" t="s">
        <v>897</v>
      </c>
      <c r="C425" s="84"/>
      <c r="D425" s="487" t="s">
        <v>898</v>
      </c>
      <c r="E425" s="274">
        <v>6.7441812E7</v>
      </c>
      <c r="F425" s="144" t="s">
        <v>881</v>
      </c>
      <c r="G425" s="515" t="s">
        <v>882</v>
      </c>
      <c r="H425" s="516" t="s">
        <v>899</v>
      </c>
      <c r="I425" s="84"/>
      <c r="J425" s="84"/>
      <c r="K425" s="84"/>
      <c r="L425" s="84"/>
      <c r="M425" s="84"/>
      <c r="N425" s="84"/>
      <c r="O425" s="84"/>
      <c r="P425" s="84"/>
      <c r="Q425" s="84"/>
      <c r="R425" s="84"/>
      <c r="S425" s="84"/>
      <c r="T425" s="84"/>
      <c r="U425" s="52"/>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c r="BN425" s="17"/>
      <c r="BO425" s="17"/>
      <c r="BP425" s="17"/>
      <c r="BQ425" s="17"/>
      <c r="BR425" s="17"/>
      <c r="BS425" s="17"/>
      <c r="BT425" s="17"/>
      <c r="BU425" s="17"/>
      <c r="BV425" s="17"/>
      <c r="BW425" s="17"/>
      <c r="BX425" s="17"/>
      <c r="BY425" s="17"/>
      <c r="BZ425" s="17"/>
      <c r="CA425" s="17"/>
      <c r="CB425" s="17"/>
      <c r="CC425" s="17"/>
      <c r="CD425" s="17"/>
      <c r="CE425" s="17"/>
      <c r="CF425" s="17"/>
      <c r="CG425" s="17"/>
      <c r="CH425" s="17"/>
      <c r="CI425" s="17"/>
      <c r="CJ425" s="17"/>
      <c r="CK425" s="17"/>
      <c r="CL425" s="17"/>
      <c r="CM425" s="17"/>
      <c r="CN425" s="17"/>
      <c r="CO425" s="17"/>
      <c r="CP425" s="17"/>
      <c r="CQ425" s="17"/>
      <c r="CR425" s="17"/>
      <c r="CS425" s="17"/>
      <c r="CT425" s="17"/>
      <c r="CU425" s="17"/>
      <c r="CV425" s="17"/>
      <c r="CW425" s="17"/>
      <c r="CX425" s="17"/>
      <c r="CY425" s="17"/>
      <c r="CZ425" s="17"/>
      <c r="DA425" s="17"/>
      <c r="DB425" s="17"/>
      <c r="DC425" s="17"/>
      <c r="DD425" s="17"/>
      <c r="DE425" s="17"/>
      <c r="DF425" s="17"/>
      <c r="DG425" s="17"/>
      <c r="DH425" s="17"/>
      <c r="DI425" s="17"/>
      <c r="DJ425" s="17"/>
      <c r="DK425" s="17"/>
      <c r="DL425" s="17"/>
      <c r="DM425" s="17"/>
      <c r="DN425" s="17"/>
      <c r="DO425" s="17"/>
      <c r="DP425" s="17"/>
      <c r="DQ425" s="17"/>
      <c r="DR425" s="17"/>
      <c r="DS425" s="17"/>
      <c r="DT425" s="17"/>
      <c r="DU425" s="17"/>
      <c r="DV425" s="17"/>
      <c r="DW425" s="17"/>
      <c r="DX425" s="17"/>
      <c r="DY425" s="17"/>
      <c r="DZ425" s="17"/>
      <c r="EA425" s="17"/>
      <c r="EB425" s="17"/>
      <c r="EC425" s="17"/>
      <c r="ED425" s="17"/>
      <c r="EE425" s="17"/>
      <c r="EF425" s="17"/>
      <c r="EG425" s="17"/>
      <c r="EH425" s="17"/>
      <c r="EI425" s="17"/>
      <c r="EJ425" s="17"/>
      <c r="EK425" s="17"/>
      <c r="EL425" s="17"/>
      <c r="EM425" s="17"/>
      <c r="EN425" s="17"/>
      <c r="EO425" s="17"/>
      <c r="EP425" s="17"/>
      <c r="EQ425" s="17"/>
      <c r="ER425" s="17"/>
      <c r="ES425" s="17"/>
      <c r="ET425" s="17"/>
      <c r="EU425" s="17"/>
      <c r="EV425" s="17"/>
      <c r="EW425" s="17"/>
      <c r="EX425" s="17"/>
      <c r="EY425" s="17"/>
      <c r="EZ425" s="17"/>
      <c r="FA425" s="17"/>
      <c r="FB425" s="17"/>
      <c r="FC425" s="17"/>
      <c r="FD425" s="17"/>
      <c r="FE425" s="17"/>
      <c r="FF425" s="17"/>
      <c r="FG425" s="17"/>
      <c r="FH425" s="17"/>
      <c r="FI425" s="17"/>
      <c r="FJ425" s="17"/>
      <c r="FK425" s="17"/>
      <c r="FL425" s="17"/>
      <c r="FM425" s="17"/>
      <c r="FN425" s="17"/>
      <c r="FO425" s="17"/>
      <c r="FP425" s="17"/>
      <c r="FQ425" s="17"/>
      <c r="FR425" s="17"/>
      <c r="FS425" s="17"/>
      <c r="FT425" s="17"/>
      <c r="FU425" s="17"/>
      <c r="FV425" s="17"/>
      <c r="FW425" s="17"/>
      <c r="FX425" s="17"/>
      <c r="FY425" s="17"/>
      <c r="FZ425" s="17"/>
      <c r="GA425" s="17"/>
      <c r="GB425" s="17"/>
      <c r="GC425" s="17"/>
      <c r="GD425" s="17"/>
      <c r="GE425" s="17"/>
      <c r="GF425" s="17"/>
      <c r="GG425" s="17"/>
      <c r="GH425" s="17"/>
      <c r="GI425" s="17"/>
      <c r="GJ425" s="17"/>
      <c r="GK425" s="17"/>
      <c r="GL425" s="17"/>
      <c r="GM425" s="17"/>
      <c r="GN425" s="17"/>
      <c r="GO425" s="17"/>
      <c r="GP425" s="17"/>
      <c r="GQ425" s="17"/>
      <c r="GR425" s="17"/>
      <c r="GS425" s="17"/>
      <c r="GT425" s="17"/>
      <c r="GU425" s="17"/>
      <c r="GV425" s="17"/>
      <c r="GW425" s="17"/>
      <c r="GX425" s="17"/>
      <c r="GY425" s="17"/>
      <c r="GZ425" s="17"/>
      <c r="HA425" s="17"/>
      <c r="HB425" s="17"/>
      <c r="HC425" s="17"/>
      <c r="HD425" s="17"/>
      <c r="HE425" s="17"/>
      <c r="HF425" s="17"/>
      <c r="HG425" s="17"/>
      <c r="HH425" s="17"/>
      <c r="HI425" s="17"/>
      <c r="HJ425" s="17"/>
      <c r="HK425" s="17"/>
      <c r="HL425" s="17"/>
      <c r="HM425" s="17"/>
      <c r="HN425" s="17"/>
      <c r="HO425" s="17"/>
      <c r="HP425" s="17"/>
      <c r="HQ425" s="17"/>
      <c r="HR425" s="17"/>
      <c r="HS425" s="17"/>
      <c r="HT425" s="17"/>
      <c r="HU425" s="17"/>
      <c r="HV425" s="17"/>
      <c r="HW425" s="17"/>
      <c r="HX425" s="17"/>
      <c r="HY425" s="17"/>
      <c r="HZ425" s="17"/>
      <c r="IA425" s="17"/>
      <c r="IB425" s="17"/>
      <c r="IC425" s="17"/>
      <c r="ID425" s="17"/>
      <c r="IE425" s="17"/>
      <c r="IF425" s="17"/>
      <c r="IG425" s="17"/>
      <c r="IH425" s="17"/>
      <c r="II425" s="17"/>
      <c r="IJ425" s="17"/>
      <c r="IK425" s="17"/>
      <c r="IL425" s="17"/>
      <c r="IM425" s="17"/>
      <c r="IN425" s="17"/>
      <c r="IO425" s="17"/>
      <c r="IP425" s="17"/>
      <c r="IQ425" s="17"/>
      <c r="IR425" s="17"/>
      <c r="IS425" s="17"/>
      <c r="IT425" s="17"/>
      <c r="IU425" s="17"/>
      <c r="IV425" s="17"/>
      <c r="IW425" s="17"/>
    </row>
    <row r="426" ht="12.75" customHeight="1">
      <c r="A426" s="17"/>
      <c r="B426" s="84"/>
      <c r="C426" s="84"/>
      <c r="D426" s="487" t="s">
        <v>900</v>
      </c>
      <c r="E426" s="274">
        <v>7.2546616E7</v>
      </c>
      <c r="F426" s="144" t="s">
        <v>881</v>
      </c>
      <c r="G426" s="515" t="s">
        <v>882</v>
      </c>
      <c r="H426" s="516" t="s">
        <v>901</v>
      </c>
      <c r="I426" s="84"/>
      <c r="J426" s="84"/>
      <c r="K426" s="84"/>
      <c r="L426" s="84"/>
      <c r="M426" s="84"/>
      <c r="N426" s="84"/>
      <c r="O426" s="84"/>
      <c r="P426" s="84"/>
      <c r="Q426" s="84"/>
      <c r="R426" s="84"/>
      <c r="S426" s="84"/>
      <c r="T426" s="84"/>
      <c r="U426" s="52"/>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c r="BN426" s="17"/>
      <c r="BO426" s="17"/>
      <c r="BP426" s="17"/>
      <c r="BQ426" s="17"/>
      <c r="BR426" s="17"/>
      <c r="BS426" s="17"/>
      <c r="BT426" s="17"/>
      <c r="BU426" s="17"/>
      <c r="BV426" s="17"/>
      <c r="BW426" s="17"/>
      <c r="BX426" s="17"/>
      <c r="BY426" s="17"/>
      <c r="BZ426" s="17"/>
      <c r="CA426" s="17"/>
      <c r="CB426" s="17"/>
      <c r="CC426" s="17"/>
      <c r="CD426" s="17"/>
      <c r="CE426" s="17"/>
      <c r="CF426" s="17"/>
      <c r="CG426" s="17"/>
      <c r="CH426" s="17"/>
      <c r="CI426" s="17"/>
      <c r="CJ426" s="17"/>
      <c r="CK426" s="17"/>
      <c r="CL426" s="17"/>
      <c r="CM426" s="17"/>
      <c r="CN426" s="17"/>
      <c r="CO426" s="17"/>
      <c r="CP426" s="17"/>
      <c r="CQ426" s="17"/>
      <c r="CR426" s="17"/>
      <c r="CS426" s="17"/>
      <c r="CT426" s="17"/>
      <c r="CU426" s="17"/>
      <c r="CV426" s="17"/>
      <c r="CW426" s="17"/>
      <c r="CX426" s="17"/>
      <c r="CY426" s="17"/>
      <c r="CZ426" s="17"/>
      <c r="DA426" s="17"/>
      <c r="DB426" s="17"/>
      <c r="DC426" s="17"/>
      <c r="DD426" s="17"/>
      <c r="DE426" s="17"/>
      <c r="DF426" s="17"/>
      <c r="DG426" s="17"/>
      <c r="DH426" s="17"/>
      <c r="DI426" s="17"/>
      <c r="DJ426" s="17"/>
      <c r="DK426" s="17"/>
      <c r="DL426" s="17"/>
      <c r="DM426" s="17"/>
      <c r="DN426" s="17"/>
      <c r="DO426" s="17"/>
      <c r="DP426" s="17"/>
      <c r="DQ426" s="17"/>
      <c r="DR426" s="17"/>
      <c r="DS426" s="17"/>
      <c r="DT426" s="17"/>
      <c r="DU426" s="17"/>
      <c r="DV426" s="17"/>
      <c r="DW426" s="17"/>
      <c r="DX426" s="17"/>
      <c r="DY426" s="17"/>
      <c r="DZ426" s="17"/>
      <c r="EA426" s="17"/>
      <c r="EB426" s="17"/>
      <c r="EC426" s="17"/>
      <c r="ED426" s="17"/>
      <c r="EE426" s="17"/>
      <c r="EF426" s="17"/>
      <c r="EG426" s="17"/>
      <c r="EH426" s="17"/>
      <c r="EI426" s="17"/>
      <c r="EJ426" s="17"/>
      <c r="EK426" s="17"/>
      <c r="EL426" s="17"/>
      <c r="EM426" s="17"/>
      <c r="EN426" s="17"/>
      <c r="EO426" s="17"/>
      <c r="EP426" s="17"/>
      <c r="EQ426" s="17"/>
      <c r="ER426" s="17"/>
      <c r="ES426" s="17"/>
      <c r="ET426" s="17"/>
      <c r="EU426" s="17"/>
      <c r="EV426" s="17"/>
      <c r="EW426" s="17"/>
      <c r="EX426" s="17"/>
      <c r="EY426" s="17"/>
      <c r="EZ426" s="17"/>
      <c r="FA426" s="17"/>
      <c r="FB426" s="17"/>
      <c r="FC426" s="17"/>
      <c r="FD426" s="17"/>
      <c r="FE426" s="17"/>
      <c r="FF426" s="17"/>
      <c r="FG426" s="17"/>
      <c r="FH426" s="17"/>
      <c r="FI426" s="17"/>
      <c r="FJ426" s="17"/>
      <c r="FK426" s="17"/>
      <c r="FL426" s="17"/>
      <c r="FM426" s="17"/>
      <c r="FN426" s="17"/>
      <c r="FO426" s="17"/>
      <c r="FP426" s="17"/>
      <c r="FQ426" s="17"/>
      <c r="FR426" s="17"/>
      <c r="FS426" s="17"/>
      <c r="FT426" s="17"/>
      <c r="FU426" s="17"/>
      <c r="FV426" s="17"/>
      <c r="FW426" s="17"/>
      <c r="FX426" s="17"/>
      <c r="FY426" s="17"/>
      <c r="FZ426" s="17"/>
      <c r="GA426" s="17"/>
      <c r="GB426" s="17"/>
      <c r="GC426" s="17"/>
      <c r="GD426" s="17"/>
      <c r="GE426" s="17"/>
      <c r="GF426" s="17"/>
      <c r="GG426" s="17"/>
      <c r="GH426" s="17"/>
      <c r="GI426" s="17"/>
      <c r="GJ426" s="17"/>
      <c r="GK426" s="17"/>
      <c r="GL426" s="17"/>
      <c r="GM426" s="17"/>
      <c r="GN426" s="17"/>
      <c r="GO426" s="17"/>
      <c r="GP426" s="17"/>
      <c r="GQ426" s="17"/>
      <c r="GR426" s="17"/>
      <c r="GS426" s="17"/>
      <c r="GT426" s="17"/>
      <c r="GU426" s="17"/>
      <c r="GV426" s="17"/>
      <c r="GW426" s="17"/>
      <c r="GX426" s="17"/>
      <c r="GY426" s="17"/>
      <c r="GZ426" s="17"/>
      <c r="HA426" s="17"/>
      <c r="HB426" s="17"/>
      <c r="HC426" s="17"/>
      <c r="HD426" s="17"/>
      <c r="HE426" s="17"/>
      <c r="HF426" s="17"/>
      <c r="HG426" s="17"/>
      <c r="HH426" s="17"/>
      <c r="HI426" s="17"/>
      <c r="HJ426" s="17"/>
      <c r="HK426" s="17"/>
      <c r="HL426" s="17"/>
      <c r="HM426" s="17"/>
      <c r="HN426" s="17"/>
      <c r="HO426" s="17"/>
      <c r="HP426" s="17"/>
      <c r="HQ426" s="17"/>
      <c r="HR426" s="17"/>
      <c r="HS426" s="17"/>
      <c r="HT426" s="17"/>
      <c r="HU426" s="17"/>
      <c r="HV426" s="17"/>
      <c r="HW426" s="17"/>
      <c r="HX426" s="17"/>
      <c r="HY426" s="17"/>
      <c r="HZ426" s="17"/>
      <c r="IA426" s="17"/>
      <c r="IB426" s="17"/>
      <c r="IC426" s="17"/>
      <c r="ID426" s="17"/>
      <c r="IE426" s="17"/>
      <c r="IF426" s="17"/>
      <c r="IG426" s="17"/>
      <c r="IH426" s="17"/>
      <c r="II426" s="17"/>
      <c r="IJ426" s="17"/>
      <c r="IK426" s="17"/>
      <c r="IL426" s="17"/>
      <c r="IM426" s="17"/>
      <c r="IN426" s="17"/>
      <c r="IO426" s="17"/>
      <c r="IP426" s="17"/>
      <c r="IQ426" s="17"/>
      <c r="IR426" s="17"/>
      <c r="IS426" s="17"/>
      <c r="IT426" s="17"/>
      <c r="IU426" s="17"/>
      <c r="IV426" s="17"/>
      <c r="IW426" s="17"/>
    </row>
    <row r="427" ht="12.75" customHeight="1">
      <c r="A427" s="17"/>
      <c r="B427" s="84"/>
      <c r="C427" s="84"/>
      <c r="D427" s="487" t="s">
        <v>902</v>
      </c>
      <c r="E427" s="274">
        <v>4.9134805E7</v>
      </c>
      <c r="F427" s="144" t="s">
        <v>881</v>
      </c>
      <c r="G427" s="515" t="s">
        <v>882</v>
      </c>
      <c r="H427" s="516" t="s">
        <v>903</v>
      </c>
      <c r="I427" s="84"/>
      <c r="J427" s="84"/>
      <c r="K427" s="84"/>
      <c r="L427" s="84"/>
      <c r="M427" s="84"/>
      <c r="N427" s="84"/>
      <c r="O427" s="84"/>
      <c r="P427" s="84"/>
      <c r="Q427" s="84"/>
      <c r="R427" s="84"/>
      <c r="S427" s="84"/>
      <c r="T427" s="84"/>
      <c r="U427" s="52"/>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c r="BN427" s="17"/>
      <c r="BO427" s="17"/>
      <c r="BP427" s="17"/>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7"/>
      <c r="CS427" s="17"/>
      <c r="CT427" s="17"/>
      <c r="CU427" s="17"/>
      <c r="CV427" s="17"/>
      <c r="CW427" s="17"/>
      <c r="CX427" s="17"/>
      <c r="CY427" s="17"/>
      <c r="CZ427" s="17"/>
      <c r="DA427" s="17"/>
      <c r="DB427" s="17"/>
      <c r="DC427" s="17"/>
      <c r="DD427" s="17"/>
      <c r="DE427" s="17"/>
      <c r="DF427" s="17"/>
      <c r="DG427" s="17"/>
      <c r="DH427" s="17"/>
      <c r="DI427" s="17"/>
      <c r="DJ427" s="17"/>
      <c r="DK427" s="17"/>
      <c r="DL427" s="17"/>
      <c r="DM427" s="17"/>
      <c r="DN427" s="17"/>
      <c r="DO427" s="17"/>
      <c r="DP427" s="17"/>
      <c r="DQ427" s="17"/>
      <c r="DR427" s="17"/>
      <c r="DS427" s="17"/>
      <c r="DT427" s="17"/>
      <c r="DU427" s="17"/>
      <c r="DV427" s="17"/>
      <c r="DW427" s="17"/>
      <c r="DX427" s="17"/>
      <c r="DY427" s="17"/>
      <c r="DZ427" s="17"/>
      <c r="EA427" s="17"/>
      <c r="EB427" s="17"/>
      <c r="EC427" s="17"/>
      <c r="ED427" s="17"/>
      <c r="EE427" s="17"/>
      <c r="EF427" s="17"/>
      <c r="EG427" s="17"/>
      <c r="EH427" s="17"/>
      <c r="EI427" s="17"/>
      <c r="EJ427" s="17"/>
      <c r="EK427" s="17"/>
      <c r="EL427" s="17"/>
      <c r="EM427" s="17"/>
      <c r="EN427" s="17"/>
      <c r="EO427" s="17"/>
      <c r="EP427" s="17"/>
      <c r="EQ427" s="17"/>
      <c r="ER427" s="17"/>
      <c r="ES427" s="17"/>
      <c r="ET427" s="17"/>
      <c r="EU427" s="17"/>
      <c r="EV427" s="17"/>
      <c r="EW427" s="17"/>
      <c r="EX427" s="17"/>
      <c r="EY427" s="17"/>
      <c r="EZ427" s="17"/>
      <c r="FA427" s="17"/>
      <c r="FB427" s="17"/>
      <c r="FC427" s="17"/>
      <c r="FD427" s="17"/>
      <c r="FE427" s="17"/>
      <c r="FF427" s="17"/>
      <c r="FG427" s="17"/>
      <c r="FH427" s="17"/>
      <c r="FI427" s="17"/>
      <c r="FJ427" s="17"/>
      <c r="FK427" s="17"/>
      <c r="FL427" s="17"/>
      <c r="FM427" s="17"/>
      <c r="FN427" s="17"/>
      <c r="FO427" s="17"/>
      <c r="FP427" s="17"/>
      <c r="FQ427" s="17"/>
      <c r="FR427" s="17"/>
      <c r="FS427" s="17"/>
      <c r="FT427" s="17"/>
      <c r="FU427" s="17"/>
      <c r="FV427" s="17"/>
      <c r="FW427" s="17"/>
      <c r="FX427" s="17"/>
      <c r="FY427" s="17"/>
      <c r="FZ427" s="17"/>
      <c r="GA427" s="17"/>
      <c r="GB427" s="17"/>
      <c r="GC427" s="17"/>
      <c r="GD427" s="17"/>
      <c r="GE427" s="17"/>
      <c r="GF427" s="17"/>
      <c r="GG427" s="17"/>
      <c r="GH427" s="17"/>
      <c r="GI427" s="17"/>
      <c r="GJ427" s="17"/>
      <c r="GK427" s="17"/>
      <c r="GL427" s="17"/>
      <c r="GM427" s="17"/>
      <c r="GN427" s="17"/>
      <c r="GO427" s="17"/>
      <c r="GP427" s="17"/>
      <c r="GQ427" s="17"/>
      <c r="GR427" s="17"/>
      <c r="GS427" s="17"/>
      <c r="GT427" s="17"/>
      <c r="GU427" s="17"/>
      <c r="GV427" s="17"/>
      <c r="GW427" s="17"/>
      <c r="GX427" s="17"/>
      <c r="GY427" s="17"/>
      <c r="GZ427" s="17"/>
      <c r="HA427" s="17"/>
      <c r="HB427" s="17"/>
      <c r="HC427" s="17"/>
      <c r="HD427" s="17"/>
      <c r="HE427" s="17"/>
      <c r="HF427" s="17"/>
      <c r="HG427" s="17"/>
      <c r="HH427" s="17"/>
      <c r="HI427" s="17"/>
      <c r="HJ427" s="17"/>
      <c r="HK427" s="17"/>
      <c r="HL427" s="17"/>
      <c r="HM427" s="17"/>
      <c r="HN427" s="17"/>
      <c r="HO427" s="17"/>
      <c r="HP427" s="17"/>
      <c r="HQ427" s="17"/>
      <c r="HR427" s="17"/>
      <c r="HS427" s="17"/>
      <c r="HT427" s="17"/>
      <c r="HU427" s="17"/>
      <c r="HV427" s="17"/>
      <c r="HW427" s="17"/>
      <c r="HX427" s="17"/>
      <c r="HY427" s="17"/>
      <c r="HZ427" s="17"/>
      <c r="IA427" s="17"/>
      <c r="IB427" s="17"/>
      <c r="IC427" s="17"/>
      <c r="ID427" s="17"/>
      <c r="IE427" s="17"/>
      <c r="IF427" s="17"/>
      <c r="IG427" s="17"/>
      <c r="IH427" s="17"/>
      <c r="II427" s="17"/>
      <c r="IJ427" s="17"/>
      <c r="IK427" s="17"/>
      <c r="IL427" s="17"/>
      <c r="IM427" s="17"/>
      <c r="IN427" s="17"/>
      <c r="IO427" s="17"/>
      <c r="IP427" s="17"/>
      <c r="IQ427" s="17"/>
      <c r="IR427" s="17"/>
      <c r="IS427" s="17"/>
      <c r="IT427" s="17"/>
      <c r="IU427" s="17"/>
      <c r="IV427" s="17"/>
      <c r="IW427" s="17"/>
    </row>
    <row r="428">
      <c r="A428" s="17"/>
      <c r="B428" s="84"/>
      <c r="C428" s="84"/>
      <c r="D428" s="487" t="s">
        <v>904</v>
      </c>
      <c r="E428" s="274">
        <v>4.5193984E7</v>
      </c>
      <c r="F428" s="144" t="s">
        <v>881</v>
      </c>
      <c r="G428" s="515" t="s">
        <v>882</v>
      </c>
      <c r="H428" s="516" t="s">
        <v>905</v>
      </c>
      <c r="I428" s="84"/>
      <c r="J428" s="84"/>
      <c r="K428" s="84"/>
      <c r="L428" s="84"/>
      <c r="M428" s="84"/>
      <c r="N428" s="84"/>
      <c r="O428" s="84"/>
      <c r="P428" s="84"/>
      <c r="Q428" s="84"/>
      <c r="R428" s="84"/>
      <c r="S428" s="84"/>
      <c r="T428" s="84"/>
      <c r="U428" s="52"/>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c r="BN428" s="17"/>
      <c r="BO428" s="17"/>
      <c r="BP428" s="17"/>
      <c r="BQ428" s="17"/>
      <c r="BR428" s="17"/>
      <c r="BS428" s="17"/>
      <c r="BT428" s="17"/>
      <c r="BU428" s="17"/>
      <c r="BV428" s="17"/>
      <c r="BW428" s="17"/>
      <c r="BX428" s="17"/>
      <c r="BY428" s="17"/>
      <c r="BZ428" s="17"/>
      <c r="CA428" s="17"/>
      <c r="CB428" s="17"/>
      <c r="CC428" s="17"/>
      <c r="CD428" s="17"/>
      <c r="CE428" s="17"/>
      <c r="CF428" s="17"/>
      <c r="CG428" s="17"/>
      <c r="CH428" s="17"/>
      <c r="CI428" s="17"/>
      <c r="CJ428" s="17"/>
      <c r="CK428" s="17"/>
      <c r="CL428" s="17"/>
      <c r="CM428" s="17"/>
      <c r="CN428" s="17"/>
      <c r="CO428" s="17"/>
      <c r="CP428" s="17"/>
      <c r="CQ428" s="17"/>
      <c r="CR428" s="17"/>
      <c r="CS428" s="17"/>
      <c r="CT428" s="17"/>
      <c r="CU428" s="17"/>
      <c r="CV428" s="17"/>
      <c r="CW428" s="17"/>
      <c r="CX428" s="17"/>
      <c r="CY428" s="17"/>
      <c r="CZ428" s="17"/>
      <c r="DA428" s="17"/>
      <c r="DB428" s="17"/>
      <c r="DC428" s="17"/>
      <c r="DD428" s="17"/>
      <c r="DE428" s="17"/>
      <c r="DF428" s="17"/>
      <c r="DG428" s="17"/>
      <c r="DH428" s="17"/>
      <c r="DI428" s="17"/>
      <c r="DJ428" s="17"/>
      <c r="DK428" s="17"/>
      <c r="DL428" s="17"/>
      <c r="DM428" s="17"/>
      <c r="DN428" s="17"/>
      <c r="DO428" s="17"/>
      <c r="DP428" s="17"/>
      <c r="DQ428" s="17"/>
      <c r="DR428" s="17"/>
      <c r="DS428" s="17"/>
      <c r="DT428" s="17"/>
      <c r="DU428" s="17"/>
      <c r="DV428" s="17"/>
      <c r="DW428" s="17"/>
      <c r="DX428" s="17"/>
      <c r="DY428" s="17"/>
      <c r="DZ428" s="17"/>
      <c r="EA428" s="17"/>
      <c r="EB428" s="17"/>
      <c r="EC428" s="17"/>
      <c r="ED428" s="17"/>
      <c r="EE428" s="17"/>
      <c r="EF428" s="17"/>
      <c r="EG428" s="17"/>
      <c r="EH428" s="17"/>
      <c r="EI428" s="17"/>
      <c r="EJ428" s="17"/>
      <c r="EK428" s="17"/>
      <c r="EL428" s="17"/>
      <c r="EM428" s="17"/>
      <c r="EN428" s="17"/>
      <c r="EO428" s="17"/>
      <c r="EP428" s="17"/>
      <c r="EQ428" s="17"/>
      <c r="ER428" s="17"/>
      <c r="ES428" s="17"/>
      <c r="ET428" s="17"/>
      <c r="EU428" s="17"/>
      <c r="EV428" s="17"/>
      <c r="EW428" s="17"/>
      <c r="EX428" s="17"/>
      <c r="EY428" s="17"/>
      <c r="EZ428" s="17"/>
      <c r="FA428" s="17"/>
      <c r="FB428" s="17"/>
      <c r="FC428" s="17"/>
      <c r="FD428" s="17"/>
      <c r="FE428" s="17"/>
      <c r="FF428" s="17"/>
      <c r="FG428" s="17"/>
      <c r="FH428" s="17"/>
      <c r="FI428" s="17"/>
      <c r="FJ428" s="17"/>
      <c r="FK428" s="17"/>
      <c r="FL428" s="17"/>
      <c r="FM428" s="17"/>
      <c r="FN428" s="17"/>
      <c r="FO428" s="17"/>
      <c r="FP428" s="17"/>
      <c r="FQ428" s="17"/>
      <c r="FR428" s="17"/>
      <c r="FS428" s="17"/>
      <c r="FT428" s="17"/>
      <c r="FU428" s="17"/>
      <c r="FV428" s="17"/>
      <c r="FW428" s="17"/>
      <c r="FX428" s="17"/>
      <c r="FY428" s="17"/>
      <c r="FZ428" s="17"/>
      <c r="GA428" s="17"/>
      <c r="GB428" s="17"/>
      <c r="GC428" s="17"/>
      <c r="GD428" s="17"/>
      <c r="GE428" s="17"/>
      <c r="GF428" s="17"/>
      <c r="GG428" s="17"/>
      <c r="GH428" s="17"/>
      <c r="GI428" s="17"/>
      <c r="GJ428" s="17"/>
      <c r="GK428" s="17"/>
      <c r="GL428" s="17"/>
      <c r="GM428" s="17"/>
      <c r="GN428" s="17"/>
      <c r="GO428" s="17"/>
      <c r="GP428" s="17"/>
      <c r="GQ428" s="17"/>
      <c r="GR428" s="17"/>
      <c r="GS428" s="17"/>
      <c r="GT428" s="17"/>
      <c r="GU428" s="17"/>
      <c r="GV428" s="17"/>
      <c r="GW428" s="17"/>
      <c r="GX428" s="17"/>
      <c r="GY428" s="17"/>
      <c r="GZ428" s="17"/>
      <c r="HA428" s="17"/>
      <c r="HB428" s="17"/>
      <c r="HC428" s="17"/>
      <c r="HD428" s="17"/>
      <c r="HE428" s="17"/>
      <c r="HF428" s="17"/>
      <c r="HG428" s="17"/>
      <c r="HH428" s="17"/>
      <c r="HI428" s="17"/>
      <c r="HJ428" s="17"/>
      <c r="HK428" s="17"/>
      <c r="HL428" s="17"/>
      <c r="HM428" s="17"/>
      <c r="HN428" s="17"/>
      <c r="HO428" s="17"/>
      <c r="HP428" s="17"/>
      <c r="HQ428" s="17"/>
      <c r="HR428" s="17"/>
      <c r="HS428" s="17"/>
      <c r="HT428" s="17"/>
      <c r="HU428" s="17"/>
      <c r="HV428" s="17"/>
      <c r="HW428" s="17"/>
      <c r="HX428" s="17"/>
      <c r="HY428" s="17"/>
      <c r="HZ428" s="17"/>
      <c r="IA428" s="17"/>
      <c r="IB428" s="17"/>
      <c r="IC428" s="17"/>
      <c r="ID428" s="17"/>
      <c r="IE428" s="17"/>
      <c r="IF428" s="17"/>
      <c r="IG428" s="17"/>
      <c r="IH428" s="17"/>
      <c r="II428" s="17"/>
      <c r="IJ428" s="17"/>
      <c r="IK428" s="17"/>
      <c r="IL428" s="17"/>
      <c r="IM428" s="17"/>
      <c r="IN428" s="17"/>
      <c r="IO428" s="17"/>
      <c r="IP428" s="17"/>
      <c r="IQ428" s="17"/>
      <c r="IR428" s="17"/>
      <c r="IS428" s="17"/>
      <c r="IT428" s="17"/>
      <c r="IU428" s="17"/>
      <c r="IV428" s="17"/>
      <c r="IW428" s="17"/>
    </row>
    <row r="429" ht="12.75" customHeight="1">
      <c r="A429" s="17"/>
      <c r="B429" s="84"/>
      <c r="C429" s="84"/>
      <c r="D429" s="487" t="s">
        <v>906</v>
      </c>
      <c r="E429" s="274">
        <v>1.2414783E7</v>
      </c>
      <c r="F429" s="144" t="s">
        <v>881</v>
      </c>
      <c r="G429" s="515" t="s">
        <v>882</v>
      </c>
      <c r="H429" s="516" t="s">
        <v>907</v>
      </c>
      <c r="I429" s="84"/>
      <c r="J429" s="84"/>
      <c r="K429" s="84"/>
      <c r="L429" s="84"/>
      <c r="M429" s="84"/>
      <c r="N429" s="84"/>
      <c r="O429" s="84"/>
      <c r="P429" s="84"/>
      <c r="Q429" s="84"/>
      <c r="R429" s="84"/>
      <c r="S429" s="84"/>
      <c r="T429" s="84"/>
      <c r="U429" s="52"/>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7"/>
      <c r="CR429" s="17"/>
      <c r="CS429" s="17"/>
      <c r="CT429" s="17"/>
      <c r="CU429" s="17"/>
      <c r="CV429" s="17"/>
      <c r="CW429" s="17"/>
      <c r="CX429" s="17"/>
      <c r="CY429" s="17"/>
      <c r="CZ429" s="17"/>
      <c r="DA429" s="17"/>
      <c r="DB429" s="17"/>
      <c r="DC429" s="17"/>
      <c r="DD429" s="17"/>
      <c r="DE429" s="17"/>
      <c r="DF429" s="17"/>
      <c r="DG429" s="17"/>
      <c r="DH429" s="17"/>
      <c r="DI429" s="17"/>
      <c r="DJ429" s="17"/>
      <c r="DK429" s="17"/>
      <c r="DL429" s="17"/>
      <c r="DM429" s="17"/>
      <c r="DN429" s="17"/>
      <c r="DO429" s="17"/>
      <c r="DP429" s="17"/>
      <c r="DQ429" s="17"/>
      <c r="DR429" s="17"/>
      <c r="DS429" s="17"/>
      <c r="DT429" s="17"/>
      <c r="DU429" s="17"/>
      <c r="DV429" s="17"/>
      <c r="DW429" s="17"/>
      <c r="DX429" s="17"/>
      <c r="DY429" s="17"/>
      <c r="DZ429" s="17"/>
      <c r="EA429" s="17"/>
      <c r="EB429" s="17"/>
      <c r="EC429" s="17"/>
      <c r="ED429" s="17"/>
      <c r="EE429" s="17"/>
      <c r="EF429" s="17"/>
      <c r="EG429" s="17"/>
      <c r="EH429" s="17"/>
      <c r="EI429" s="17"/>
      <c r="EJ429" s="17"/>
      <c r="EK429" s="17"/>
      <c r="EL429" s="17"/>
      <c r="EM429" s="17"/>
      <c r="EN429" s="17"/>
      <c r="EO429" s="17"/>
      <c r="EP429" s="17"/>
      <c r="EQ429" s="17"/>
      <c r="ER429" s="17"/>
      <c r="ES429" s="17"/>
      <c r="ET429" s="17"/>
      <c r="EU429" s="17"/>
      <c r="EV429" s="17"/>
      <c r="EW429" s="17"/>
      <c r="EX429" s="17"/>
      <c r="EY429" s="17"/>
      <c r="EZ429" s="17"/>
      <c r="FA429" s="17"/>
      <c r="FB429" s="17"/>
      <c r="FC429" s="17"/>
      <c r="FD429" s="17"/>
      <c r="FE429" s="17"/>
      <c r="FF429" s="17"/>
      <c r="FG429" s="17"/>
      <c r="FH429" s="17"/>
      <c r="FI429" s="17"/>
      <c r="FJ429" s="17"/>
      <c r="FK429" s="17"/>
      <c r="FL429" s="17"/>
      <c r="FM429" s="17"/>
      <c r="FN429" s="17"/>
      <c r="FO429" s="17"/>
      <c r="FP429" s="17"/>
      <c r="FQ429" s="17"/>
      <c r="FR429" s="17"/>
      <c r="FS429" s="17"/>
      <c r="FT429" s="17"/>
      <c r="FU429" s="17"/>
      <c r="FV429" s="17"/>
      <c r="FW429" s="17"/>
      <c r="FX429" s="17"/>
      <c r="FY429" s="17"/>
      <c r="FZ429" s="17"/>
      <c r="GA429" s="17"/>
      <c r="GB429" s="17"/>
      <c r="GC429" s="17"/>
      <c r="GD429" s="17"/>
      <c r="GE429" s="17"/>
      <c r="GF429" s="17"/>
      <c r="GG429" s="17"/>
      <c r="GH429" s="17"/>
      <c r="GI429" s="17"/>
      <c r="GJ429" s="17"/>
      <c r="GK429" s="17"/>
      <c r="GL429" s="17"/>
      <c r="GM429" s="17"/>
      <c r="GN429" s="17"/>
      <c r="GO429" s="17"/>
      <c r="GP429" s="17"/>
      <c r="GQ429" s="17"/>
      <c r="GR429" s="17"/>
      <c r="GS429" s="17"/>
      <c r="GT429" s="17"/>
      <c r="GU429" s="17"/>
      <c r="GV429" s="17"/>
      <c r="GW429" s="17"/>
      <c r="GX429" s="17"/>
      <c r="GY429" s="17"/>
      <c r="GZ429" s="17"/>
      <c r="HA429" s="17"/>
      <c r="HB429" s="17"/>
      <c r="HC429" s="17"/>
      <c r="HD429" s="17"/>
      <c r="HE429" s="17"/>
      <c r="HF429" s="17"/>
      <c r="HG429" s="17"/>
      <c r="HH429" s="17"/>
      <c r="HI429" s="17"/>
      <c r="HJ429" s="17"/>
      <c r="HK429" s="17"/>
      <c r="HL429" s="17"/>
      <c r="HM429" s="17"/>
      <c r="HN429" s="17"/>
      <c r="HO429" s="17"/>
      <c r="HP429" s="17"/>
      <c r="HQ429" s="17"/>
      <c r="HR429" s="17"/>
      <c r="HS429" s="17"/>
      <c r="HT429" s="17"/>
      <c r="HU429" s="17"/>
      <c r="HV429" s="17"/>
      <c r="HW429" s="17"/>
      <c r="HX429" s="17"/>
      <c r="HY429" s="17"/>
      <c r="HZ429" s="17"/>
      <c r="IA429" s="17"/>
      <c r="IB429" s="17"/>
      <c r="IC429" s="17"/>
      <c r="ID429" s="17"/>
      <c r="IE429" s="17"/>
      <c r="IF429" s="17"/>
      <c r="IG429" s="17"/>
      <c r="IH429" s="17"/>
      <c r="II429" s="17"/>
      <c r="IJ429" s="17"/>
      <c r="IK429" s="17"/>
      <c r="IL429" s="17"/>
      <c r="IM429" s="17"/>
      <c r="IN429" s="17"/>
      <c r="IO429" s="17"/>
      <c r="IP429" s="17"/>
      <c r="IQ429" s="17"/>
      <c r="IR429" s="17"/>
      <c r="IS429" s="17"/>
      <c r="IT429" s="17"/>
      <c r="IU429" s="17"/>
      <c r="IV429" s="17"/>
      <c r="IW429" s="17"/>
    </row>
    <row r="430" ht="12.75" customHeight="1">
      <c r="A430" s="17"/>
      <c r="B430" s="84"/>
      <c r="C430" s="86"/>
      <c r="D430" s="487" t="s">
        <v>908</v>
      </c>
      <c r="E430" s="274">
        <v>1.1455997E7</v>
      </c>
      <c r="F430" s="144" t="s">
        <v>881</v>
      </c>
      <c r="G430" s="515" t="s">
        <v>882</v>
      </c>
      <c r="H430" s="516" t="s">
        <v>909</v>
      </c>
      <c r="I430" s="86"/>
      <c r="J430" s="86"/>
      <c r="K430" s="86"/>
      <c r="L430" s="86"/>
      <c r="M430" s="86"/>
      <c r="N430" s="86"/>
      <c r="O430" s="86"/>
      <c r="P430" s="86"/>
      <c r="Q430" s="86"/>
      <c r="R430" s="86"/>
      <c r="S430" s="86"/>
      <c r="T430" s="86"/>
      <c r="U430" s="52"/>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7"/>
      <c r="CR430" s="17"/>
      <c r="CS430" s="17"/>
      <c r="CT430" s="17"/>
      <c r="CU430" s="17"/>
      <c r="CV430" s="17"/>
      <c r="CW430" s="17"/>
      <c r="CX430" s="17"/>
      <c r="CY430" s="17"/>
      <c r="CZ430" s="17"/>
      <c r="DA430" s="17"/>
      <c r="DB430" s="17"/>
      <c r="DC430" s="17"/>
      <c r="DD430" s="17"/>
      <c r="DE430" s="17"/>
      <c r="DF430" s="17"/>
      <c r="DG430" s="17"/>
      <c r="DH430" s="17"/>
      <c r="DI430" s="17"/>
      <c r="DJ430" s="17"/>
      <c r="DK430" s="17"/>
      <c r="DL430" s="17"/>
      <c r="DM430" s="17"/>
      <c r="DN430" s="17"/>
      <c r="DO430" s="17"/>
      <c r="DP430" s="17"/>
      <c r="DQ430" s="17"/>
      <c r="DR430" s="17"/>
      <c r="DS430" s="17"/>
      <c r="DT430" s="17"/>
      <c r="DU430" s="17"/>
      <c r="DV430" s="17"/>
      <c r="DW430" s="17"/>
      <c r="DX430" s="17"/>
      <c r="DY430" s="17"/>
      <c r="DZ430" s="17"/>
      <c r="EA430" s="17"/>
      <c r="EB430" s="17"/>
      <c r="EC430" s="17"/>
      <c r="ED430" s="17"/>
      <c r="EE430" s="17"/>
      <c r="EF430" s="17"/>
      <c r="EG430" s="17"/>
      <c r="EH430" s="17"/>
      <c r="EI430" s="17"/>
      <c r="EJ430" s="17"/>
      <c r="EK430" s="17"/>
      <c r="EL430" s="17"/>
      <c r="EM430" s="17"/>
      <c r="EN430" s="17"/>
      <c r="EO430" s="17"/>
      <c r="EP430" s="17"/>
      <c r="EQ430" s="17"/>
      <c r="ER430" s="17"/>
      <c r="ES430" s="17"/>
      <c r="ET430" s="17"/>
      <c r="EU430" s="17"/>
      <c r="EV430" s="17"/>
      <c r="EW430" s="17"/>
      <c r="EX430" s="17"/>
      <c r="EY430" s="17"/>
      <c r="EZ430" s="17"/>
      <c r="FA430" s="17"/>
      <c r="FB430" s="17"/>
      <c r="FC430" s="17"/>
      <c r="FD430" s="17"/>
      <c r="FE430" s="17"/>
      <c r="FF430" s="17"/>
      <c r="FG430" s="17"/>
      <c r="FH430" s="17"/>
      <c r="FI430" s="17"/>
      <c r="FJ430" s="17"/>
      <c r="FK430" s="17"/>
      <c r="FL430" s="17"/>
      <c r="FM430" s="17"/>
      <c r="FN430" s="17"/>
      <c r="FO430" s="17"/>
      <c r="FP430" s="17"/>
      <c r="FQ430" s="17"/>
      <c r="FR430" s="17"/>
      <c r="FS430" s="17"/>
      <c r="FT430" s="17"/>
      <c r="FU430" s="17"/>
      <c r="FV430" s="17"/>
      <c r="FW430" s="17"/>
      <c r="FX430" s="17"/>
      <c r="FY430" s="17"/>
      <c r="FZ430" s="17"/>
      <c r="GA430" s="17"/>
      <c r="GB430" s="17"/>
      <c r="GC430" s="17"/>
      <c r="GD430" s="17"/>
      <c r="GE430" s="17"/>
      <c r="GF430" s="17"/>
      <c r="GG430" s="17"/>
      <c r="GH430" s="17"/>
      <c r="GI430" s="17"/>
      <c r="GJ430" s="17"/>
      <c r="GK430" s="17"/>
      <c r="GL430" s="17"/>
      <c r="GM430" s="17"/>
      <c r="GN430" s="17"/>
      <c r="GO430" s="17"/>
      <c r="GP430" s="17"/>
      <c r="GQ430" s="17"/>
      <c r="GR430" s="17"/>
      <c r="GS430" s="17"/>
      <c r="GT430" s="17"/>
      <c r="GU430" s="17"/>
      <c r="GV430" s="17"/>
      <c r="GW430" s="17"/>
      <c r="GX430" s="17"/>
      <c r="GY430" s="17"/>
      <c r="GZ430" s="17"/>
      <c r="HA430" s="17"/>
      <c r="HB430" s="17"/>
      <c r="HC430" s="17"/>
      <c r="HD430" s="17"/>
      <c r="HE430" s="17"/>
      <c r="HF430" s="17"/>
      <c r="HG430" s="17"/>
      <c r="HH430" s="17"/>
      <c r="HI430" s="17"/>
      <c r="HJ430" s="17"/>
      <c r="HK430" s="17"/>
      <c r="HL430" s="17"/>
      <c r="HM430" s="17"/>
      <c r="HN430" s="17"/>
      <c r="HO430" s="17"/>
      <c r="HP430" s="17"/>
      <c r="HQ430" s="17"/>
      <c r="HR430" s="17"/>
      <c r="HS430" s="17"/>
      <c r="HT430" s="17"/>
      <c r="HU430" s="17"/>
      <c r="HV430" s="17"/>
      <c r="HW430" s="17"/>
      <c r="HX430" s="17"/>
      <c r="HY430" s="17"/>
      <c r="HZ430" s="17"/>
      <c r="IA430" s="17"/>
      <c r="IB430" s="17"/>
      <c r="IC430" s="17"/>
      <c r="ID430" s="17"/>
      <c r="IE430" s="17"/>
      <c r="IF430" s="17"/>
      <c r="IG430" s="17"/>
      <c r="IH430" s="17"/>
      <c r="II430" s="17"/>
      <c r="IJ430" s="17"/>
      <c r="IK430" s="17"/>
      <c r="IL430" s="17"/>
      <c r="IM430" s="17"/>
      <c r="IN430" s="17"/>
      <c r="IO430" s="17"/>
      <c r="IP430" s="17"/>
      <c r="IQ430" s="17"/>
      <c r="IR430" s="17"/>
      <c r="IS430" s="17"/>
      <c r="IT430" s="17"/>
      <c r="IU430" s="17"/>
      <c r="IV430" s="17"/>
      <c r="IW430" s="17"/>
    </row>
    <row r="431" ht="12.75" customHeight="1">
      <c r="A431" s="17"/>
      <c r="B431" s="508" t="s">
        <v>337</v>
      </c>
      <c r="C431" s="509">
        <f>+E431+E432+E433+E434+E435</f>
        <v>113831422</v>
      </c>
      <c r="D431" s="522" t="s">
        <v>910</v>
      </c>
      <c r="E431" s="523">
        <v>1.414875E7</v>
      </c>
      <c r="F431" s="524" t="s">
        <v>911</v>
      </c>
      <c r="G431" s="525">
        <v>2.2865333E7</v>
      </c>
      <c r="H431" s="526" t="s">
        <v>912</v>
      </c>
      <c r="I431" s="527"/>
      <c r="J431" s="528"/>
      <c r="K431" s="529"/>
      <c r="L431" s="529"/>
      <c r="M431" s="529"/>
      <c r="N431" s="149"/>
      <c r="O431" s="277"/>
      <c r="P431" s="80"/>
      <c r="Q431" s="277"/>
      <c r="R431" s="80"/>
      <c r="S431" s="277"/>
      <c r="T431" s="148"/>
      <c r="U431" s="52"/>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c r="BN431" s="17"/>
      <c r="BO431" s="17"/>
      <c r="BP431" s="17"/>
      <c r="BQ431" s="17"/>
      <c r="BR431" s="17"/>
      <c r="BS431" s="17"/>
      <c r="BT431" s="17"/>
      <c r="BU431" s="17"/>
      <c r="BV431" s="17"/>
      <c r="BW431" s="17"/>
      <c r="BX431" s="17"/>
      <c r="BY431" s="17"/>
      <c r="BZ431" s="17"/>
      <c r="CA431" s="17"/>
      <c r="CB431" s="17"/>
      <c r="CC431" s="17"/>
      <c r="CD431" s="17"/>
      <c r="CE431" s="17"/>
      <c r="CF431" s="17"/>
      <c r="CG431" s="17"/>
      <c r="CH431" s="17"/>
      <c r="CI431" s="17"/>
      <c r="CJ431" s="17"/>
      <c r="CK431" s="17"/>
      <c r="CL431" s="17"/>
      <c r="CM431" s="17"/>
      <c r="CN431" s="17"/>
      <c r="CO431" s="17"/>
      <c r="CP431" s="17"/>
      <c r="CQ431" s="17"/>
      <c r="CR431" s="17"/>
      <c r="CS431" s="17"/>
      <c r="CT431" s="17"/>
      <c r="CU431" s="17"/>
      <c r="CV431" s="17"/>
      <c r="CW431" s="17"/>
      <c r="CX431" s="17"/>
      <c r="CY431" s="17"/>
      <c r="CZ431" s="17"/>
      <c r="DA431" s="17"/>
      <c r="DB431" s="17"/>
      <c r="DC431" s="17"/>
      <c r="DD431" s="17"/>
      <c r="DE431" s="17"/>
      <c r="DF431" s="17"/>
      <c r="DG431" s="17"/>
      <c r="DH431" s="17"/>
      <c r="DI431" s="17"/>
      <c r="DJ431" s="17"/>
      <c r="DK431" s="17"/>
      <c r="DL431" s="17"/>
      <c r="DM431" s="17"/>
      <c r="DN431" s="17"/>
      <c r="DO431" s="17"/>
      <c r="DP431" s="17"/>
      <c r="DQ431" s="17"/>
      <c r="DR431" s="17"/>
      <c r="DS431" s="17"/>
      <c r="DT431" s="17"/>
      <c r="DU431" s="17"/>
      <c r="DV431" s="17"/>
      <c r="DW431" s="17"/>
      <c r="DX431" s="17"/>
      <c r="DY431" s="17"/>
      <c r="DZ431" s="17"/>
      <c r="EA431" s="17"/>
      <c r="EB431" s="17"/>
      <c r="EC431" s="17"/>
      <c r="ED431" s="17"/>
      <c r="EE431" s="17"/>
      <c r="EF431" s="17"/>
      <c r="EG431" s="17"/>
      <c r="EH431" s="17"/>
      <c r="EI431" s="17"/>
      <c r="EJ431" s="17"/>
      <c r="EK431" s="17"/>
      <c r="EL431" s="17"/>
      <c r="EM431" s="17"/>
      <c r="EN431" s="17"/>
      <c r="EO431" s="17"/>
      <c r="EP431" s="17"/>
      <c r="EQ431" s="17"/>
      <c r="ER431" s="17"/>
      <c r="ES431" s="17"/>
      <c r="ET431" s="17"/>
      <c r="EU431" s="17"/>
      <c r="EV431" s="17"/>
      <c r="EW431" s="17"/>
      <c r="EX431" s="17"/>
      <c r="EY431" s="17"/>
      <c r="EZ431" s="17"/>
      <c r="FA431" s="17"/>
      <c r="FB431" s="17"/>
      <c r="FC431" s="17"/>
      <c r="FD431" s="17"/>
      <c r="FE431" s="17"/>
      <c r="FF431" s="17"/>
      <c r="FG431" s="17"/>
      <c r="FH431" s="17"/>
      <c r="FI431" s="17"/>
      <c r="FJ431" s="17"/>
      <c r="FK431" s="17"/>
      <c r="FL431" s="17"/>
      <c r="FM431" s="17"/>
      <c r="FN431" s="17"/>
      <c r="FO431" s="17"/>
      <c r="FP431" s="17"/>
      <c r="FQ431" s="17"/>
      <c r="FR431" s="17"/>
      <c r="FS431" s="17"/>
      <c r="FT431" s="17"/>
      <c r="FU431" s="17"/>
      <c r="FV431" s="17"/>
      <c r="FW431" s="17"/>
      <c r="FX431" s="17"/>
      <c r="FY431" s="17"/>
      <c r="FZ431" s="17"/>
      <c r="GA431" s="17"/>
      <c r="GB431" s="17"/>
      <c r="GC431" s="17"/>
      <c r="GD431" s="17"/>
      <c r="GE431" s="17"/>
      <c r="GF431" s="17"/>
      <c r="GG431" s="17"/>
      <c r="GH431" s="17"/>
      <c r="GI431" s="17"/>
      <c r="GJ431" s="17"/>
      <c r="GK431" s="17"/>
      <c r="GL431" s="17"/>
      <c r="GM431" s="17"/>
      <c r="GN431" s="17"/>
      <c r="GO431" s="17"/>
      <c r="GP431" s="17"/>
      <c r="GQ431" s="17"/>
      <c r="GR431" s="17"/>
      <c r="GS431" s="17"/>
      <c r="GT431" s="17"/>
      <c r="GU431" s="17"/>
      <c r="GV431" s="17"/>
      <c r="GW431" s="17"/>
      <c r="GX431" s="17"/>
      <c r="GY431" s="17"/>
      <c r="GZ431" s="17"/>
      <c r="HA431" s="17"/>
      <c r="HB431" s="17"/>
      <c r="HC431" s="17"/>
      <c r="HD431" s="17"/>
      <c r="HE431" s="17"/>
      <c r="HF431" s="17"/>
      <c r="HG431" s="17"/>
      <c r="HH431" s="17"/>
      <c r="HI431" s="17"/>
      <c r="HJ431" s="17"/>
      <c r="HK431" s="17"/>
      <c r="HL431" s="17"/>
      <c r="HM431" s="17"/>
      <c r="HN431" s="17"/>
      <c r="HO431" s="17"/>
      <c r="HP431" s="17"/>
      <c r="HQ431" s="17"/>
      <c r="HR431" s="17"/>
      <c r="HS431" s="17"/>
      <c r="HT431" s="17"/>
      <c r="HU431" s="17"/>
      <c r="HV431" s="17"/>
      <c r="HW431" s="17"/>
      <c r="HX431" s="17"/>
      <c r="HY431" s="17"/>
      <c r="HZ431" s="17"/>
      <c r="IA431" s="17"/>
      <c r="IB431" s="17"/>
      <c r="IC431" s="17"/>
      <c r="ID431" s="17"/>
      <c r="IE431" s="17"/>
      <c r="IF431" s="17"/>
      <c r="IG431" s="17"/>
      <c r="IH431" s="17"/>
      <c r="II431" s="17"/>
      <c r="IJ431" s="17"/>
      <c r="IK431" s="17"/>
      <c r="IL431" s="17"/>
      <c r="IM431" s="17"/>
      <c r="IN431" s="17"/>
      <c r="IO431" s="17"/>
      <c r="IP431" s="17"/>
      <c r="IQ431" s="17"/>
      <c r="IR431" s="17"/>
      <c r="IS431" s="17"/>
      <c r="IT431" s="17"/>
      <c r="IU431" s="17"/>
      <c r="IV431" s="17"/>
      <c r="IW431" s="17"/>
    </row>
    <row r="432" ht="12.75" customHeight="1">
      <c r="A432" s="17"/>
      <c r="B432" s="84"/>
      <c r="C432" s="84"/>
      <c r="D432" s="522" t="s">
        <v>913</v>
      </c>
      <c r="E432" s="523">
        <v>1.124E7</v>
      </c>
      <c r="F432" s="524" t="s">
        <v>914</v>
      </c>
      <c r="G432" s="515" t="s">
        <v>915</v>
      </c>
      <c r="H432" s="526" t="s">
        <v>916</v>
      </c>
      <c r="I432" s="527"/>
      <c r="J432" s="528"/>
      <c r="K432" s="529"/>
      <c r="L432" s="529"/>
      <c r="M432" s="529"/>
      <c r="N432" s="149"/>
      <c r="O432" s="277"/>
      <c r="P432" s="80"/>
      <c r="Q432" s="277"/>
      <c r="R432" s="80"/>
      <c r="S432" s="277"/>
      <c r="T432" s="148"/>
      <c r="U432" s="52"/>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c r="BN432" s="17"/>
      <c r="BO432" s="17"/>
      <c r="BP432" s="17"/>
      <c r="BQ432" s="17"/>
      <c r="BR432" s="17"/>
      <c r="BS432" s="17"/>
      <c r="BT432" s="17"/>
      <c r="BU432" s="17"/>
      <c r="BV432" s="17"/>
      <c r="BW432" s="17"/>
      <c r="BX432" s="17"/>
      <c r="BY432" s="17"/>
      <c r="BZ432" s="17"/>
      <c r="CA432" s="17"/>
      <c r="CB432" s="17"/>
      <c r="CC432" s="17"/>
      <c r="CD432" s="17"/>
      <c r="CE432" s="17"/>
      <c r="CF432" s="17"/>
      <c r="CG432" s="17"/>
      <c r="CH432" s="17"/>
      <c r="CI432" s="17"/>
      <c r="CJ432" s="17"/>
      <c r="CK432" s="17"/>
      <c r="CL432" s="17"/>
      <c r="CM432" s="17"/>
      <c r="CN432" s="17"/>
      <c r="CO432" s="17"/>
      <c r="CP432" s="17"/>
      <c r="CQ432" s="17"/>
      <c r="CR432" s="17"/>
      <c r="CS432" s="17"/>
      <c r="CT432" s="17"/>
      <c r="CU432" s="17"/>
      <c r="CV432" s="17"/>
      <c r="CW432" s="17"/>
      <c r="CX432" s="17"/>
      <c r="CY432" s="17"/>
      <c r="CZ432" s="17"/>
      <c r="DA432" s="17"/>
      <c r="DB432" s="17"/>
      <c r="DC432" s="17"/>
      <c r="DD432" s="17"/>
      <c r="DE432" s="17"/>
      <c r="DF432" s="17"/>
      <c r="DG432" s="17"/>
      <c r="DH432" s="17"/>
      <c r="DI432" s="17"/>
      <c r="DJ432" s="17"/>
      <c r="DK432" s="17"/>
      <c r="DL432" s="17"/>
      <c r="DM432" s="17"/>
      <c r="DN432" s="17"/>
      <c r="DO432" s="17"/>
      <c r="DP432" s="17"/>
      <c r="DQ432" s="17"/>
      <c r="DR432" s="17"/>
      <c r="DS432" s="17"/>
      <c r="DT432" s="17"/>
      <c r="DU432" s="17"/>
      <c r="DV432" s="17"/>
      <c r="DW432" s="17"/>
      <c r="DX432" s="17"/>
      <c r="DY432" s="17"/>
      <c r="DZ432" s="17"/>
      <c r="EA432" s="17"/>
      <c r="EB432" s="17"/>
      <c r="EC432" s="17"/>
      <c r="ED432" s="17"/>
      <c r="EE432" s="17"/>
      <c r="EF432" s="17"/>
      <c r="EG432" s="17"/>
      <c r="EH432" s="17"/>
      <c r="EI432" s="17"/>
      <c r="EJ432" s="17"/>
      <c r="EK432" s="17"/>
      <c r="EL432" s="17"/>
      <c r="EM432" s="17"/>
      <c r="EN432" s="17"/>
      <c r="EO432" s="17"/>
      <c r="EP432" s="17"/>
      <c r="EQ432" s="17"/>
      <c r="ER432" s="17"/>
      <c r="ES432" s="17"/>
      <c r="ET432" s="17"/>
      <c r="EU432" s="17"/>
      <c r="EV432" s="17"/>
      <c r="EW432" s="17"/>
      <c r="EX432" s="17"/>
      <c r="EY432" s="17"/>
      <c r="EZ432" s="17"/>
      <c r="FA432" s="17"/>
      <c r="FB432" s="17"/>
      <c r="FC432" s="17"/>
      <c r="FD432" s="17"/>
      <c r="FE432" s="17"/>
      <c r="FF432" s="17"/>
      <c r="FG432" s="17"/>
      <c r="FH432" s="17"/>
      <c r="FI432" s="17"/>
      <c r="FJ432" s="17"/>
      <c r="FK432" s="17"/>
      <c r="FL432" s="17"/>
      <c r="FM432" s="17"/>
      <c r="FN432" s="17"/>
      <c r="FO432" s="17"/>
      <c r="FP432" s="17"/>
      <c r="FQ432" s="17"/>
      <c r="FR432" s="17"/>
      <c r="FS432" s="17"/>
      <c r="FT432" s="17"/>
      <c r="FU432" s="17"/>
      <c r="FV432" s="17"/>
      <c r="FW432" s="17"/>
      <c r="FX432" s="17"/>
      <c r="FY432" s="17"/>
      <c r="FZ432" s="17"/>
      <c r="GA432" s="17"/>
      <c r="GB432" s="17"/>
      <c r="GC432" s="17"/>
      <c r="GD432" s="17"/>
      <c r="GE432" s="17"/>
      <c r="GF432" s="17"/>
      <c r="GG432" s="17"/>
      <c r="GH432" s="17"/>
      <c r="GI432" s="17"/>
      <c r="GJ432" s="17"/>
      <c r="GK432" s="17"/>
      <c r="GL432" s="17"/>
      <c r="GM432" s="17"/>
      <c r="GN432" s="17"/>
      <c r="GO432" s="17"/>
      <c r="GP432" s="17"/>
      <c r="GQ432" s="17"/>
      <c r="GR432" s="17"/>
      <c r="GS432" s="17"/>
      <c r="GT432" s="17"/>
      <c r="GU432" s="17"/>
      <c r="GV432" s="17"/>
      <c r="GW432" s="17"/>
      <c r="GX432" s="17"/>
      <c r="GY432" s="17"/>
      <c r="GZ432" s="17"/>
      <c r="HA432" s="17"/>
      <c r="HB432" s="17"/>
      <c r="HC432" s="17"/>
      <c r="HD432" s="17"/>
      <c r="HE432" s="17"/>
      <c r="HF432" s="17"/>
      <c r="HG432" s="17"/>
      <c r="HH432" s="17"/>
      <c r="HI432" s="17"/>
      <c r="HJ432" s="17"/>
      <c r="HK432" s="17"/>
      <c r="HL432" s="17"/>
      <c r="HM432" s="17"/>
      <c r="HN432" s="17"/>
      <c r="HO432" s="17"/>
      <c r="HP432" s="17"/>
      <c r="HQ432" s="17"/>
      <c r="HR432" s="17"/>
      <c r="HS432" s="17"/>
      <c r="HT432" s="17"/>
      <c r="HU432" s="17"/>
      <c r="HV432" s="17"/>
      <c r="HW432" s="17"/>
      <c r="HX432" s="17"/>
      <c r="HY432" s="17"/>
      <c r="HZ432" s="17"/>
      <c r="IA432" s="17"/>
      <c r="IB432" s="17"/>
      <c r="IC432" s="17"/>
      <c r="ID432" s="17"/>
      <c r="IE432" s="17"/>
      <c r="IF432" s="17"/>
      <c r="IG432" s="17"/>
      <c r="IH432" s="17"/>
      <c r="II432" s="17"/>
      <c r="IJ432" s="17"/>
      <c r="IK432" s="17"/>
      <c r="IL432" s="17"/>
      <c r="IM432" s="17"/>
      <c r="IN432" s="17"/>
      <c r="IO432" s="17"/>
      <c r="IP432" s="17"/>
      <c r="IQ432" s="17"/>
      <c r="IR432" s="17"/>
      <c r="IS432" s="17"/>
      <c r="IT432" s="17"/>
      <c r="IU432" s="17"/>
      <c r="IV432" s="17"/>
      <c r="IW432" s="17"/>
    </row>
    <row r="433" ht="12.75" customHeight="1">
      <c r="A433" s="17"/>
      <c r="B433" s="84"/>
      <c r="C433" s="84"/>
      <c r="D433" s="522" t="s">
        <v>917</v>
      </c>
      <c r="E433" s="523">
        <v>9150000.0</v>
      </c>
      <c r="F433" s="524" t="s">
        <v>918</v>
      </c>
      <c r="G433" s="515" t="s">
        <v>919</v>
      </c>
      <c r="H433" s="526" t="s">
        <v>920</v>
      </c>
      <c r="I433" s="527"/>
      <c r="J433" s="528"/>
      <c r="K433" s="529"/>
      <c r="L433" s="529"/>
      <c r="M433" s="529"/>
      <c r="N433" s="149"/>
      <c r="O433" s="277"/>
      <c r="P433" s="80"/>
      <c r="Q433" s="277"/>
      <c r="R433" s="80"/>
      <c r="S433" s="277"/>
      <c r="T433" s="148"/>
      <c r="U433" s="52"/>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c r="BN433" s="17"/>
      <c r="BO433" s="17"/>
      <c r="BP433" s="17"/>
      <c r="BQ433" s="17"/>
      <c r="BR433" s="17"/>
      <c r="BS433" s="17"/>
      <c r="BT433" s="17"/>
      <c r="BU433" s="17"/>
      <c r="BV433" s="17"/>
      <c r="BW433" s="17"/>
      <c r="BX433" s="17"/>
      <c r="BY433" s="17"/>
      <c r="BZ433" s="17"/>
      <c r="CA433" s="17"/>
      <c r="CB433" s="17"/>
      <c r="CC433" s="17"/>
      <c r="CD433" s="17"/>
      <c r="CE433" s="17"/>
      <c r="CF433" s="17"/>
      <c r="CG433" s="17"/>
      <c r="CH433" s="17"/>
      <c r="CI433" s="17"/>
      <c r="CJ433" s="17"/>
      <c r="CK433" s="17"/>
      <c r="CL433" s="17"/>
      <c r="CM433" s="17"/>
      <c r="CN433" s="17"/>
      <c r="CO433" s="17"/>
      <c r="CP433" s="17"/>
      <c r="CQ433" s="17"/>
      <c r="CR433" s="17"/>
      <c r="CS433" s="17"/>
      <c r="CT433" s="17"/>
      <c r="CU433" s="17"/>
      <c r="CV433" s="17"/>
      <c r="CW433" s="17"/>
      <c r="CX433" s="17"/>
      <c r="CY433" s="17"/>
      <c r="CZ433" s="17"/>
      <c r="DA433" s="17"/>
      <c r="DB433" s="17"/>
      <c r="DC433" s="17"/>
      <c r="DD433" s="17"/>
      <c r="DE433" s="17"/>
      <c r="DF433" s="17"/>
      <c r="DG433" s="17"/>
      <c r="DH433" s="17"/>
      <c r="DI433" s="17"/>
      <c r="DJ433" s="17"/>
      <c r="DK433" s="17"/>
      <c r="DL433" s="17"/>
      <c r="DM433" s="17"/>
      <c r="DN433" s="17"/>
      <c r="DO433" s="17"/>
      <c r="DP433" s="17"/>
      <c r="DQ433" s="17"/>
      <c r="DR433" s="17"/>
      <c r="DS433" s="17"/>
      <c r="DT433" s="17"/>
      <c r="DU433" s="17"/>
      <c r="DV433" s="17"/>
      <c r="DW433" s="17"/>
      <c r="DX433" s="17"/>
      <c r="DY433" s="17"/>
      <c r="DZ433" s="17"/>
      <c r="EA433" s="17"/>
      <c r="EB433" s="17"/>
      <c r="EC433" s="17"/>
      <c r="ED433" s="17"/>
      <c r="EE433" s="17"/>
      <c r="EF433" s="17"/>
      <c r="EG433" s="17"/>
      <c r="EH433" s="17"/>
      <c r="EI433" s="17"/>
      <c r="EJ433" s="17"/>
      <c r="EK433" s="17"/>
      <c r="EL433" s="17"/>
      <c r="EM433" s="17"/>
      <c r="EN433" s="17"/>
      <c r="EO433" s="17"/>
      <c r="EP433" s="17"/>
      <c r="EQ433" s="17"/>
      <c r="ER433" s="17"/>
      <c r="ES433" s="17"/>
      <c r="ET433" s="17"/>
      <c r="EU433" s="17"/>
      <c r="EV433" s="17"/>
      <c r="EW433" s="17"/>
      <c r="EX433" s="17"/>
      <c r="EY433" s="17"/>
      <c r="EZ433" s="17"/>
      <c r="FA433" s="17"/>
      <c r="FB433" s="17"/>
      <c r="FC433" s="17"/>
      <c r="FD433" s="17"/>
      <c r="FE433" s="17"/>
      <c r="FF433" s="17"/>
      <c r="FG433" s="17"/>
      <c r="FH433" s="17"/>
      <c r="FI433" s="17"/>
      <c r="FJ433" s="17"/>
      <c r="FK433" s="17"/>
      <c r="FL433" s="17"/>
      <c r="FM433" s="17"/>
      <c r="FN433" s="17"/>
      <c r="FO433" s="17"/>
      <c r="FP433" s="17"/>
      <c r="FQ433" s="17"/>
      <c r="FR433" s="17"/>
      <c r="FS433" s="17"/>
      <c r="FT433" s="17"/>
      <c r="FU433" s="17"/>
      <c r="FV433" s="17"/>
      <c r="FW433" s="17"/>
      <c r="FX433" s="17"/>
      <c r="FY433" s="17"/>
      <c r="FZ433" s="17"/>
      <c r="GA433" s="17"/>
      <c r="GB433" s="17"/>
      <c r="GC433" s="17"/>
      <c r="GD433" s="17"/>
      <c r="GE433" s="17"/>
      <c r="GF433" s="17"/>
      <c r="GG433" s="17"/>
      <c r="GH433" s="17"/>
      <c r="GI433" s="17"/>
      <c r="GJ433" s="17"/>
      <c r="GK433" s="17"/>
      <c r="GL433" s="17"/>
      <c r="GM433" s="17"/>
      <c r="GN433" s="17"/>
      <c r="GO433" s="17"/>
      <c r="GP433" s="17"/>
      <c r="GQ433" s="17"/>
      <c r="GR433" s="17"/>
      <c r="GS433" s="17"/>
      <c r="GT433" s="17"/>
      <c r="GU433" s="17"/>
      <c r="GV433" s="17"/>
      <c r="GW433" s="17"/>
      <c r="GX433" s="17"/>
      <c r="GY433" s="17"/>
      <c r="GZ433" s="17"/>
      <c r="HA433" s="17"/>
      <c r="HB433" s="17"/>
      <c r="HC433" s="17"/>
      <c r="HD433" s="17"/>
      <c r="HE433" s="17"/>
      <c r="HF433" s="17"/>
      <c r="HG433" s="17"/>
      <c r="HH433" s="17"/>
      <c r="HI433" s="17"/>
      <c r="HJ433" s="17"/>
      <c r="HK433" s="17"/>
      <c r="HL433" s="17"/>
      <c r="HM433" s="17"/>
      <c r="HN433" s="17"/>
      <c r="HO433" s="17"/>
      <c r="HP433" s="17"/>
      <c r="HQ433" s="17"/>
      <c r="HR433" s="17"/>
      <c r="HS433" s="17"/>
      <c r="HT433" s="17"/>
      <c r="HU433" s="17"/>
      <c r="HV433" s="17"/>
      <c r="HW433" s="17"/>
      <c r="HX433" s="17"/>
      <c r="HY433" s="17"/>
      <c r="HZ433" s="17"/>
      <c r="IA433" s="17"/>
      <c r="IB433" s="17"/>
      <c r="IC433" s="17"/>
      <c r="ID433" s="17"/>
      <c r="IE433" s="17"/>
      <c r="IF433" s="17"/>
      <c r="IG433" s="17"/>
      <c r="IH433" s="17"/>
      <c r="II433" s="17"/>
      <c r="IJ433" s="17"/>
      <c r="IK433" s="17"/>
      <c r="IL433" s="17"/>
      <c r="IM433" s="17"/>
      <c r="IN433" s="17"/>
      <c r="IO433" s="17"/>
      <c r="IP433" s="17"/>
      <c r="IQ433" s="17"/>
      <c r="IR433" s="17"/>
      <c r="IS433" s="17"/>
      <c r="IT433" s="17"/>
      <c r="IU433" s="17"/>
      <c r="IV433" s="17"/>
      <c r="IW433" s="17"/>
    </row>
    <row r="434" ht="12.75" customHeight="1">
      <c r="A434" s="17"/>
      <c r="B434" s="84"/>
      <c r="C434" s="84"/>
      <c r="D434" s="522" t="s">
        <v>921</v>
      </c>
      <c r="E434" s="523">
        <v>1.281E7</v>
      </c>
      <c r="F434" s="524" t="s">
        <v>922</v>
      </c>
      <c r="G434" s="515" t="s">
        <v>923</v>
      </c>
      <c r="H434" s="526" t="s">
        <v>924</v>
      </c>
      <c r="I434" s="527"/>
      <c r="J434" s="528"/>
      <c r="K434" s="529"/>
      <c r="L434" s="529"/>
      <c r="M434" s="529"/>
      <c r="N434" s="149"/>
      <c r="O434" s="277"/>
      <c r="P434" s="80"/>
      <c r="Q434" s="277"/>
      <c r="R434" s="80"/>
      <c r="S434" s="277"/>
      <c r="T434" s="148"/>
      <c r="U434" s="52"/>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c r="BN434" s="17"/>
      <c r="BO434" s="17"/>
      <c r="BP434" s="17"/>
      <c r="BQ434" s="17"/>
      <c r="BR434" s="17"/>
      <c r="BS434" s="17"/>
      <c r="BT434" s="17"/>
      <c r="BU434" s="17"/>
      <c r="BV434" s="17"/>
      <c r="BW434" s="17"/>
      <c r="BX434" s="17"/>
      <c r="BY434" s="17"/>
      <c r="BZ434" s="17"/>
      <c r="CA434" s="17"/>
      <c r="CB434" s="17"/>
      <c r="CC434" s="17"/>
      <c r="CD434" s="17"/>
      <c r="CE434" s="17"/>
      <c r="CF434" s="17"/>
      <c r="CG434" s="17"/>
      <c r="CH434" s="17"/>
      <c r="CI434" s="17"/>
      <c r="CJ434" s="17"/>
      <c r="CK434" s="17"/>
      <c r="CL434" s="17"/>
      <c r="CM434" s="17"/>
      <c r="CN434" s="17"/>
      <c r="CO434" s="17"/>
      <c r="CP434" s="17"/>
      <c r="CQ434" s="17"/>
      <c r="CR434" s="17"/>
      <c r="CS434" s="17"/>
      <c r="CT434" s="17"/>
      <c r="CU434" s="17"/>
      <c r="CV434" s="17"/>
      <c r="CW434" s="17"/>
      <c r="CX434" s="17"/>
      <c r="CY434" s="17"/>
      <c r="CZ434" s="17"/>
      <c r="DA434" s="17"/>
      <c r="DB434" s="17"/>
      <c r="DC434" s="17"/>
      <c r="DD434" s="17"/>
      <c r="DE434" s="17"/>
      <c r="DF434" s="17"/>
      <c r="DG434" s="17"/>
      <c r="DH434" s="17"/>
      <c r="DI434" s="17"/>
      <c r="DJ434" s="17"/>
      <c r="DK434" s="17"/>
      <c r="DL434" s="17"/>
      <c r="DM434" s="17"/>
      <c r="DN434" s="17"/>
      <c r="DO434" s="17"/>
      <c r="DP434" s="17"/>
      <c r="DQ434" s="17"/>
      <c r="DR434" s="17"/>
      <c r="DS434" s="17"/>
      <c r="DT434" s="17"/>
      <c r="DU434" s="17"/>
      <c r="DV434" s="17"/>
      <c r="DW434" s="17"/>
      <c r="DX434" s="17"/>
      <c r="DY434" s="17"/>
      <c r="DZ434" s="17"/>
      <c r="EA434" s="17"/>
      <c r="EB434" s="17"/>
      <c r="EC434" s="17"/>
      <c r="ED434" s="17"/>
      <c r="EE434" s="17"/>
      <c r="EF434" s="17"/>
      <c r="EG434" s="17"/>
      <c r="EH434" s="17"/>
      <c r="EI434" s="17"/>
      <c r="EJ434" s="17"/>
      <c r="EK434" s="17"/>
      <c r="EL434" s="17"/>
      <c r="EM434" s="17"/>
      <c r="EN434" s="17"/>
      <c r="EO434" s="17"/>
      <c r="EP434" s="17"/>
      <c r="EQ434" s="17"/>
      <c r="ER434" s="17"/>
      <c r="ES434" s="17"/>
      <c r="ET434" s="17"/>
      <c r="EU434" s="17"/>
      <c r="EV434" s="17"/>
      <c r="EW434" s="17"/>
      <c r="EX434" s="17"/>
      <c r="EY434" s="17"/>
      <c r="EZ434" s="17"/>
      <c r="FA434" s="17"/>
      <c r="FB434" s="17"/>
      <c r="FC434" s="17"/>
      <c r="FD434" s="17"/>
      <c r="FE434" s="17"/>
      <c r="FF434" s="17"/>
      <c r="FG434" s="17"/>
      <c r="FH434" s="17"/>
      <c r="FI434" s="17"/>
      <c r="FJ434" s="17"/>
      <c r="FK434" s="17"/>
      <c r="FL434" s="17"/>
      <c r="FM434" s="17"/>
      <c r="FN434" s="17"/>
      <c r="FO434" s="17"/>
      <c r="FP434" s="17"/>
      <c r="FQ434" s="17"/>
      <c r="FR434" s="17"/>
      <c r="FS434" s="17"/>
      <c r="FT434" s="17"/>
      <c r="FU434" s="17"/>
      <c r="FV434" s="17"/>
      <c r="FW434" s="17"/>
      <c r="FX434" s="17"/>
      <c r="FY434" s="17"/>
      <c r="FZ434" s="17"/>
      <c r="GA434" s="17"/>
      <c r="GB434" s="17"/>
      <c r="GC434" s="17"/>
      <c r="GD434" s="17"/>
      <c r="GE434" s="17"/>
      <c r="GF434" s="17"/>
      <c r="GG434" s="17"/>
      <c r="GH434" s="17"/>
      <c r="GI434" s="17"/>
      <c r="GJ434" s="17"/>
      <c r="GK434" s="17"/>
      <c r="GL434" s="17"/>
      <c r="GM434" s="17"/>
      <c r="GN434" s="17"/>
      <c r="GO434" s="17"/>
      <c r="GP434" s="17"/>
      <c r="GQ434" s="17"/>
      <c r="GR434" s="17"/>
      <c r="GS434" s="17"/>
      <c r="GT434" s="17"/>
      <c r="GU434" s="17"/>
      <c r="GV434" s="17"/>
      <c r="GW434" s="17"/>
      <c r="GX434" s="17"/>
      <c r="GY434" s="17"/>
      <c r="GZ434" s="17"/>
      <c r="HA434" s="17"/>
      <c r="HB434" s="17"/>
      <c r="HC434" s="17"/>
      <c r="HD434" s="17"/>
      <c r="HE434" s="17"/>
      <c r="HF434" s="17"/>
      <c r="HG434" s="17"/>
      <c r="HH434" s="17"/>
      <c r="HI434" s="17"/>
      <c r="HJ434" s="17"/>
      <c r="HK434" s="17"/>
      <c r="HL434" s="17"/>
      <c r="HM434" s="17"/>
      <c r="HN434" s="17"/>
      <c r="HO434" s="17"/>
      <c r="HP434" s="17"/>
      <c r="HQ434" s="17"/>
      <c r="HR434" s="17"/>
      <c r="HS434" s="17"/>
      <c r="HT434" s="17"/>
      <c r="HU434" s="17"/>
      <c r="HV434" s="17"/>
      <c r="HW434" s="17"/>
      <c r="HX434" s="17"/>
      <c r="HY434" s="17"/>
      <c r="HZ434" s="17"/>
      <c r="IA434" s="17"/>
      <c r="IB434" s="17"/>
      <c r="IC434" s="17"/>
      <c r="ID434" s="17"/>
      <c r="IE434" s="17"/>
      <c r="IF434" s="17"/>
      <c r="IG434" s="17"/>
      <c r="IH434" s="17"/>
      <c r="II434" s="17"/>
      <c r="IJ434" s="17"/>
      <c r="IK434" s="17"/>
      <c r="IL434" s="17"/>
      <c r="IM434" s="17"/>
      <c r="IN434" s="17"/>
      <c r="IO434" s="17"/>
      <c r="IP434" s="17"/>
      <c r="IQ434" s="17"/>
      <c r="IR434" s="17"/>
      <c r="IS434" s="17"/>
      <c r="IT434" s="17"/>
      <c r="IU434" s="17"/>
      <c r="IV434" s="17"/>
      <c r="IW434" s="17"/>
    </row>
    <row r="435" ht="12.75" customHeight="1">
      <c r="A435" s="17"/>
      <c r="B435" s="86"/>
      <c r="C435" s="86"/>
      <c r="D435" s="530" t="s">
        <v>925</v>
      </c>
      <c r="E435" s="523">
        <v>6.6482672E7</v>
      </c>
      <c r="F435" s="524" t="s">
        <v>926</v>
      </c>
      <c r="G435" s="515" t="s">
        <v>927</v>
      </c>
      <c r="H435" s="526" t="s">
        <v>928</v>
      </c>
      <c r="I435" s="527"/>
      <c r="J435" s="528"/>
      <c r="K435" s="529"/>
      <c r="L435" s="529"/>
      <c r="M435" s="529"/>
      <c r="N435" s="149"/>
      <c r="O435" s="277"/>
      <c r="P435" s="80"/>
      <c r="Q435" s="277"/>
      <c r="R435" s="80"/>
      <c r="S435" s="277"/>
      <c r="T435" s="148"/>
      <c r="U435" s="52"/>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c r="GD435" s="17"/>
      <c r="GE435" s="17"/>
      <c r="GF435" s="17"/>
      <c r="GG435" s="17"/>
      <c r="GH435" s="17"/>
      <c r="GI435" s="17"/>
      <c r="GJ435" s="17"/>
      <c r="GK435" s="17"/>
      <c r="GL435" s="17"/>
      <c r="GM435" s="17"/>
      <c r="GN435" s="17"/>
      <c r="GO435" s="17"/>
      <c r="GP435" s="17"/>
      <c r="GQ435" s="17"/>
      <c r="GR435" s="17"/>
      <c r="GS435" s="17"/>
      <c r="GT435" s="17"/>
      <c r="GU435" s="17"/>
      <c r="GV435" s="17"/>
      <c r="GW435" s="17"/>
      <c r="GX435" s="17"/>
      <c r="GY435" s="17"/>
      <c r="GZ435" s="17"/>
      <c r="HA435" s="17"/>
      <c r="HB435" s="17"/>
      <c r="HC435" s="17"/>
      <c r="HD435" s="17"/>
      <c r="HE435" s="17"/>
      <c r="HF435" s="17"/>
      <c r="HG435" s="17"/>
      <c r="HH435" s="17"/>
      <c r="HI435" s="17"/>
      <c r="HJ435" s="17"/>
      <c r="HK435" s="17"/>
      <c r="HL435" s="17"/>
      <c r="HM435" s="17"/>
      <c r="HN435" s="17"/>
      <c r="HO435" s="17"/>
      <c r="HP435" s="17"/>
      <c r="HQ435" s="17"/>
      <c r="HR435" s="17"/>
      <c r="HS435" s="17"/>
      <c r="HT435" s="17"/>
      <c r="HU435" s="17"/>
      <c r="HV435" s="17"/>
      <c r="HW435" s="17"/>
      <c r="HX435" s="17"/>
      <c r="HY435" s="17"/>
      <c r="HZ435" s="17"/>
      <c r="IA435" s="17"/>
      <c r="IB435" s="17"/>
      <c r="IC435" s="17"/>
      <c r="ID435" s="17"/>
      <c r="IE435" s="17"/>
      <c r="IF435" s="17"/>
      <c r="IG435" s="17"/>
      <c r="IH435" s="17"/>
      <c r="II435" s="17"/>
      <c r="IJ435" s="17"/>
      <c r="IK435" s="17"/>
      <c r="IL435" s="17"/>
      <c r="IM435" s="17"/>
      <c r="IN435" s="17"/>
      <c r="IO435" s="17"/>
      <c r="IP435" s="17"/>
      <c r="IQ435" s="17"/>
      <c r="IR435" s="17"/>
      <c r="IS435" s="17"/>
      <c r="IT435" s="17"/>
      <c r="IU435" s="17"/>
      <c r="IV435" s="17"/>
      <c r="IW435" s="17"/>
    </row>
    <row r="436" ht="12.75" customHeight="1">
      <c r="A436" s="17"/>
      <c r="B436" s="531"/>
      <c r="C436" s="532">
        <f>SUM(C421:C435)</f>
        <v>563831422</v>
      </c>
      <c r="D436" s="533"/>
      <c r="E436" s="532">
        <f>SUM(E421:E435)</f>
        <v>516582223</v>
      </c>
      <c r="F436" s="381"/>
      <c r="G436" s="381"/>
      <c r="H436" s="381"/>
      <c r="I436" s="504"/>
      <c r="J436" s="505"/>
      <c r="K436" s="381"/>
      <c r="L436" s="381"/>
      <c r="M436" s="381"/>
      <c r="N436" s="506">
        <f>SUM(N421:N435)</f>
        <v>0</v>
      </c>
      <c r="O436" s="381"/>
      <c r="P436" s="507"/>
      <c r="Q436" s="381"/>
      <c r="R436" s="507">
        <f>SUM(R421:R435)</f>
        <v>0</v>
      </c>
      <c r="S436" s="381" t="str">
        <f>#REF!</f>
        <v>#REF!</v>
      </c>
      <c r="T436" s="384"/>
      <c r="U436" s="356"/>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c r="BN436" s="17"/>
      <c r="BO436" s="17"/>
      <c r="BP436" s="17"/>
      <c r="BQ436" s="17"/>
      <c r="BR436" s="17"/>
      <c r="BS436" s="17"/>
      <c r="BT436" s="17"/>
      <c r="BU436" s="17"/>
      <c r="BV436" s="17"/>
      <c r="BW436" s="17"/>
      <c r="BX436" s="17"/>
      <c r="BY436" s="17"/>
      <c r="BZ436" s="17"/>
      <c r="CA436" s="17"/>
      <c r="CB436" s="17"/>
      <c r="CC436" s="17"/>
      <c r="CD436" s="17"/>
      <c r="CE436" s="17"/>
      <c r="CF436" s="17"/>
      <c r="CG436" s="17"/>
      <c r="CH436" s="17"/>
      <c r="CI436" s="17"/>
      <c r="CJ436" s="17"/>
      <c r="CK436" s="17"/>
      <c r="CL436" s="17"/>
      <c r="CM436" s="17"/>
      <c r="CN436" s="17"/>
      <c r="CO436" s="17"/>
      <c r="CP436" s="17"/>
      <c r="CQ436" s="17"/>
      <c r="CR436" s="17"/>
      <c r="CS436" s="17"/>
      <c r="CT436" s="17"/>
      <c r="CU436" s="17"/>
      <c r="CV436" s="17"/>
      <c r="CW436" s="17"/>
      <c r="CX436" s="17"/>
      <c r="CY436" s="17"/>
      <c r="CZ436" s="17"/>
      <c r="DA436" s="17"/>
      <c r="DB436" s="17"/>
      <c r="DC436" s="17"/>
      <c r="DD436" s="17"/>
      <c r="DE436" s="17"/>
      <c r="DF436" s="17"/>
      <c r="DG436" s="17"/>
      <c r="DH436" s="17"/>
      <c r="DI436" s="17"/>
      <c r="DJ436" s="17"/>
      <c r="DK436" s="17"/>
      <c r="DL436" s="17"/>
      <c r="DM436" s="17"/>
      <c r="DN436" s="17"/>
      <c r="DO436" s="17"/>
      <c r="DP436" s="17"/>
      <c r="DQ436" s="17"/>
      <c r="DR436" s="17"/>
      <c r="DS436" s="17"/>
      <c r="DT436" s="17"/>
      <c r="DU436" s="17"/>
      <c r="DV436" s="17"/>
      <c r="DW436" s="17"/>
      <c r="DX436" s="17"/>
      <c r="DY436" s="17"/>
      <c r="DZ436" s="17"/>
      <c r="EA436" s="17"/>
      <c r="EB436" s="17"/>
      <c r="EC436" s="17"/>
      <c r="ED436" s="17"/>
      <c r="EE436" s="17"/>
      <c r="EF436" s="17"/>
      <c r="EG436" s="17"/>
      <c r="EH436" s="17"/>
      <c r="EI436" s="17"/>
      <c r="EJ436" s="17"/>
      <c r="EK436" s="17"/>
      <c r="EL436" s="17"/>
      <c r="EM436" s="17"/>
      <c r="EN436" s="17"/>
      <c r="EO436" s="17"/>
      <c r="EP436" s="17"/>
      <c r="EQ436" s="17"/>
      <c r="ER436" s="17"/>
      <c r="ES436" s="17"/>
      <c r="ET436" s="17"/>
      <c r="EU436" s="17"/>
      <c r="EV436" s="17"/>
      <c r="EW436" s="17"/>
      <c r="EX436" s="17"/>
      <c r="EY436" s="17"/>
      <c r="EZ436" s="17"/>
      <c r="FA436" s="17"/>
      <c r="FB436" s="17"/>
      <c r="FC436" s="17"/>
      <c r="FD436" s="17"/>
      <c r="FE436" s="17"/>
      <c r="FF436" s="17"/>
      <c r="FG436" s="17"/>
      <c r="FH436" s="17"/>
      <c r="FI436" s="17"/>
      <c r="FJ436" s="17"/>
      <c r="FK436" s="17"/>
      <c r="FL436" s="17"/>
      <c r="FM436" s="17"/>
      <c r="FN436" s="17"/>
      <c r="FO436" s="17"/>
      <c r="FP436" s="17"/>
      <c r="FQ436" s="17"/>
      <c r="FR436" s="17"/>
      <c r="FS436" s="17"/>
      <c r="FT436" s="17"/>
      <c r="FU436" s="17"/>
      <c r="FV436" s="17"/>
      <c r="FW436" s="17"/>
      <c r="FX436" s="17"/>
      <c r="FY436" s="17"/>
      <c r="FZ436" s="17"/>
      <c r="GA436" s="17"/>
      <c r="GB436" s="17"/>
      <c r="GC436" s="17"/>
      <c r="GD436" s="17"/>
      <c r="GE436" s="17"/>
      <c r="GF436" s="17"/>
      <c r="GG436" s="17"/>
      <c r="GH436" s="17"/>
      <c r="GI436" s="17"/>
      <c r="GJ436" s="17"/>
      <c r="GK436" s="17"/>
      <c r="GL436" s="17"/>
      <c r="GM436" s="17"/>
      <c r="GN436" s="17"/>
      <c r="GO436" s="17"/>
      <c r="GP436" s="17"/>
      <c r="GQ436" s="17"/>
      <c r="GR436" s="17"/>
      <c r="GS436" s="17"/>
      <c r="GT436" s="17"/>
      <c r="GU436" s="17"/>
      <c r="GV436" s="17"/>
      <c r="GW436" s="17"/>
      <c r="GX436" s="17"/>
      <c r="GY436" s="17"/>
      <c r="GZ436" s="17"/>
      <c r="HA436" s="17"/>
      <c r="HB436" s="17"/>
      <c r="HC436" s="17"/>
      <c r="HD436" s="17"/>
      <c r="HE436" s="17"/>
      <c r="HF436" s="17"/>
      <c r="HG436" s="17"/>
      <c r="HH436" s="17"/>
      <c r="HI436" s="17"/>
      <c r="HJ436" s="17"/>
      <c r="HK436" s="17"/>
      <c r="HL436" s="17"/>
      <c r="HM436" s="17"/>
      <c r="HN436" s="17"/>
      <c r="HO436" s="17"/>
      <c r="HP436" s="17"/>
      <c r="HQ436" s="17"/>
      <c r="HR436" s="17"/>
      <c r="HS436" s="17"/>
      <c r="HT436" s="17"/>
      <c r="HU436" s="17"/>
      <c r="HV436" s="17"/>
      <c r="HW436" s="17"/>
      <c r="HX436" s="17"/>
      <c r="HY436" s="17"/>
      <c r="HZ436" s="17"/>
      <c r="IA436" s="17"/>
      <c r="IB436" s="17"/>
      <c r="IC436" s="17"/>
      <c r="ID436" s="17"/>
      <c r="IE436" s="17"/>
      <c r="IF436" s="17"/>
      <c r="IG436" s="17"/>
      <c r="IH436" s="17"/>
      <c r="II436" s="17"/>
      <c r="IJ436" s="17"/>
      <c r="IK436" s="17"/>
      <c r="IL436" s="17"/>
      <c r="IM436" s="17"/>
      <c r="IN436" s="17"/>
      <c r="IO436" s="17"/>
      <c r="IP436" s="17"/>
      <c r="IQ436" s="17"/>
      <c r="IR436" s="17"/>
      <c r="IS436" s="17"/>
      <c r="IT436" s="17"/>
      <c r="IU436" s="17"/>
      <c r="IV436" s="17"/>
      <c r="IW436" s="17"/>
    </row>
    <row r="437" ht="12.75" customHeight="1">
      <c r="A437" s="17"/>
      <c r="B437" s="534" t="s">
        <v>929</v>
      </c>
      <c r="C437" s="535">
        <v>3.0E7</v>
      </c>
      <c r="D437" s="536" t="s">
        <v>930</v>
      </c>
      <c r="E437" s="535">
        <v>3.0E7</v>
      </c>
      <c r="F437" s="275"/>
      <c r="G437" s="275"/>
      <c r="H437" s="275"/>
      <c r="I437" s="276"/>
      <c r="J437" s="145"/>
      <c r="K437" s="275"/>
      <c r="L437" s="275"/>
      <c r="M437" s="275"/>
      <c r="N437" s="149"/>
      <c r="O437" s="275"/>
      <c r="P437" s="149"/>
      <c r="Q437" s="275"/>
      <c r="R437" s="149"/>
      <c r="S437" s="275"/>
      <c r="T437" s="148"/>
      <c r="U437" s="52"/>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c r="BN437" s="17"/>
      <c r="BO437" s="17"/>
      <c r="BP437" s="17"/>
      <c r="BQ437" s="17"/>
      <c r="BR437" s="17"/>
      <c r="BS437" s="17"/>
      <c r="BT437" s="17"/>
      <c r="BU437" s="17"/>
      <c r="BV437" s="17"/>
      <c r="BW437" s="17"/>
      <c r="BX437" s="17"/>
      <c r="BY437" s="17"/>
      <c r="BZ437" s="17"/>
      <c r="CA437" s="17"/>
      <c r="CB437" s="17"/>
      <c r="CC437" s="17"/>
      <c r="CD437" s="17"/>
      <c r="CE437" s="17"/>
      <c r="CF437" s="17"/>
      <c r="CG437" s="17"/>
      <c r="CH437" s="17"/>
      <c r="CI437" s="17"/>
      <c r="CJ437" s="17"/>
      <c r="CK437" s="17"/>
      <c r="CL437" s="17"/>
      <c r="CM437" s="17"/>
      <c r="CN437" s="17"/>
      <c r="CO437" s="17"/>
      <c r="CP437" s="17"/>
      <c r="CQ437" s="17"/>
      <c r="CR437" s="17"/>
      <c r="CS437" s="17"/>
      <c r="CT437" s="17"/>
      <c r="CU437" s="17"/>
      <c r="CV437" s="17"/>
      <c r="CW437" s="17"/>
      <c r="CX437" s="17"/>
      <c r="CY437" s="17"/>
      <c r="CZ437" s="17"/>
      <c r="DA437" s="17"/>
      <c r="DB437" s="17"/>
      <c r="DC437" s="17"/>
      <c r="DD437" s="17"/>
      <c r="DE437" s="17"/>
      <c r="DF437" s="17"/>
      <c r="DG437" s="17"/>
      <c r="DH437" s="17"/>
      <c r="DI437" s="17"/>
      <c r="DJ437" s="17"/>
      <c r="DK437" s="17"/>
      <c r="DL437" s="17"/>
      <c r="DM437" s="17"/>
      <c r="DN437" s="17"/>
      <c r="DO437" s="17"/>
      <c r="DP437" s="17"/>
      <c r="DQ437" s="17"/>
      <c r="DR437" s="17"/>
      <c r="DS437" s="17"/>
      <c r="DT437" s="17"/>
      <c r="DU437" s="17"/>
      <c r="DV437" s="17"/>
      <c r="DW437" s="17"/>
      <c r="DX437" s="17"/>
      <c r="DY437" s="17"/>
      <c r="DZ437" s="17"/>
      <c r="EA437" s="17"/>
      <c r="EB437" s="17"/>
      <c r="EC437" s="17"/>
      <c r="ED437" s="17"/>
      <c r="EE437" s="17"/>
      <c r="EF437" s="17"/>
      <c r="EG437" s="17"/>
      <c r="EH437" s="17"/>
      <c r="EI437" s="17"/>
      <c r="EJ437" s="17"/>
      <c r="EK437" s="17"/>
      <c r="EL437" s="17"/>
      <c r="EM437" s="17"/>
      <c r="EN437" s="17"/>
      <c r="EO437" s="17"/>
      <c r="EP437" s="17"/>
      <c r="EQ437" s="17"/>
      <c r="ER437" s="17"/>
      <c r="ES437" s="17"/>
      <c r="ET437" s="17"/>
      <c r="EU437" s="17"/>
      <c r="EV437" s="17"/>
      <c r="EW437" s="17"/>
      <c r="EX437" s="17"/>
      <c r="EY437" s="17"/>
      <c r="EZ437" s="17"/>
      <c r="FA437" s="17"/>
      <c r="FB437" s="17"/>
      <c r="FC437" s="17"/>
      <c r="FD437" s="17"/>
      <c r="FE437" s="17"/>
      <c r="FF437" s="17"/>
      <c r="FG437" s="17"/>
      <c r="FH437" s="17"/>
      <c r="FI437" s="17"/>
      <c r="FJ437" s="17"/>
      <c r="FK437" s="17"/>
      <c r="FL437" s="17"/>
      <c r="FM437" s="17"/>
      <c r="FN437" s="17"/>
      <c r="FO437" s="17"/>
      <c r="FP437" s="17"/>
      <c r="FQ437" s="17"/>
      <c r="FR437" s="17"/>
      <c r="FS437" s="17"/>
      <c r="FT437" s="17"/>
      <c r="FU437" s="17"/>
      <c r="FV437" s="17"/>
      <c r="FW437" s="17"/>
      <c r="FX437" s="17"/>
      <c r="FY437" s="17"/>
      <c r="FZ437" s="17"/>
      <c r="GA437" s="17"/>
      <c r="GB437" s="17"/>
      <c r="GC437" s="17"/>
      <c r="GD437" s="17"/>
      <c r="GE437" s="17"/>
      <c r="GF437" s="17"/>
      <c r="GG437" s="17"/>
      <c r="GH437" s="17"/>
      <c r="GI437" s="17"/>
      <c r="GJ437" s="17"/>
      <c r="GK437" s="17"/>
      <c r="GL437" s="17"/>
      <c r="GM437" s="17"/>
      <c r="GN437" s="17"/>
      <c r="GO437" s="17"/>
      <c r="GP437" s="17"/>
      <c r="GQ437" s="17"/>
      <c r="GR437" s="17"/>
      <c r="GS437" s="17"/>
      <c r="GT437" s="17"/>
      <c r="GU437" s="17"/>
      <c r="GV437" s="17"/>
      <c r="GW437" s="17"/>
      <c r="GX437" s="17"/>
      <c r="GY437" s="17"/>
      <c r="GZ437" s="17"/>
      <c r="HA437" s="17"/>
      <c r="HB437" s="17"/>
      <c r="HC437" s="17"/>
      <c r="HD437" s="17"/>
      <c r="HE437" s="17"/>
      <c r="HF437" s="17"/>
      <c r="HG437" s="17"/>
      <c r="HH437" s="17"/>
      <c r="HI437" s="17"/>
      <c r="HJ437" s="17"/>
      <c r="HK437" s="17"/>
      <c r="HL437" s="17"/>
      <c r="HM437" s="17"/>
      <c r="HN437" s="17"/>
      <c r="HO437" s="17"/>
      <c r="HP437" s="17"/>
      <c r="HQ437" s="17"/>
      <c r="HR437" s="17"/>
      <c r="HS437" s="17"/>
      <c r="HT437" s="17"/>
      <c r="HU437" s="17"/>
      <c r="HV437" s="17"/>
      <c r="HW437" s="17"/>
      <c r="HX437" s="17"/>
      <c r="HY437" s="17"/>
      <c r="HZ437" s="17"/>
      <c r="IA437" s="17"/>
      <c r="IB437" s="17"/>
      <c r="IC437" s="17"/>
      <c r="ID437" s="17"/>
      <c r="IE437" s="17"/>
      <c r="IF437" s="17"/>
      <c r="IG437" s="17"/>
      <c r="IH437" s="17"/>
      <c r="II437" s="17"/>
      <c r="IJ437" s="17"/>
      <c r="IK437" s="17"/>
      <c r="IL437" s="17"/>
      <c r="IM437" s="17"/>
      <c r="IN437" s="17"/>
      <c r="IO437" s="17"/>
      <c r="IP437" s="17"/>
      <c r="IQ437" s="17"/>
      <c r="IR437" s="17"/>
      <c r="IS437" s="17"/>
      <c r="IT437" s="17"/>
      <c r="IU437" s="17"/>
      <c r="IV437" s="17"/>
      <c r="IW437" s="17"/>
    </row>
    <row r="438" ht="12.75" customHeight="1">
      <c r="A438" s="17"/>
      <c r="B438" s="531"/>
      <c r="C438" s="532">
        <f>+C437</f>
        <v>30000000</v>
      </c>
      <c r="D438" s="533"/>
      <c r="E438" s="532">
        <f>+E437</f>
        <v>30000000</v>
      </c>
      <c r="F438" s="381"/>
      <c r="G438" s="381"/>
      <c r="H438" s="381"/>
      <c r="I438" s="504"/>
      <c r="J438" s="505"/>
      <c r="K438" s="381"/>
      <c r="L438" s="381"/>
      <c r="M438" s="381"/>
      <c r="N438" s="506">
        <f>SUM(N423:N437)</f>
        <v>0</v>
      </c>
      <c r="O438" s="381"/>
      <c r="P438" s="507"/>
      <c r="Q438" s="381"/>
      <c r="R438" s="507">
        <f>SUM(R423:R437)</f>
        <v>0</v>
      </c>
      <c r="S438" s="381" t="str">
        <f>#REF!</f>
        <v>#REF!</v>
      </c>
      <c r="T438" s="384"/>
      <c r="U438" s="52"/>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c r="BN438" s="17"/>
      <c r="BO438" s="17"/>
      <c r="BP438" s="17"/>
      <c r="BQ438" s="17"/>
      <c r="BR438" s="17"/>
      <c r="BS438" s="17"/>
      <c r="BT438" s="17"/>
      <c r="BU438" s="17"/>
      <c r="BV438" s="17"/>
      <c r="BW438" s="17"/>
      <c r="BX438" s="17"/>
      <c r="BY438" s="17"/>
      <c r="BZ438" s="17"/>
      <c r="CA438" s="17"/>
      <c r="CB438" s="17"/>
      <c r="CC438" s="17"/>
      <c r="CD438" s="17"/>
      <c r="CE438" s="17"/>
      <c r="CF438" s="17"/>
      <c r="CG438" s="17"/>
      <c r="CH438" s="17"/>
      <c r="CI438" s="17"/>
      <c r="CJ438" s="17"/>
      <c r="CK438" s="17"/>
      <c r="CL438" s="17"/>
      <c r="CM438" s="17"/>
      <c r="CN438" s="17"/>
      <c r="CO438" s="17"/>
      <c r="CP438" s="17"/>
      <c r="CQ438" s="17"/>
      <c r="CR438" s="17"/>
      <c r="CS438" s="17"/>
      <c r="CT438" s="17"/>
      <c r="CU438" s="17"/>
      <c r="CV438" s="17"/>
      <c r="CW438" s="17"/>
      <c r="CX438" s="17"/>
      <c r="CY438" s="17"/>
      <c r="CZ438" s="17"/>
      <c r="DA438" s="17"/>
      <c r="DB438" s="17"/>
      <c r="DC438" s="17"/>
      <c r="DD438" s="17"/>
      <c r="DE438" s="17"/>
      <c r="DF438" s="17"/>
      <c r="DG438" s="17"/>
      <c r="DH438" s="17"/>
      <c r="DI438" s="17"/>
      <c r="DJ438" s="17"/>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c r="EK438" s="17"/>
      <c r="EL438" s="17"/>
      <c r="EM438" s="17"/>
      <c r="EN438" s="17"/>
      <c r="EO438" s="17"/>
      <c r="EP438" s="17"/>
      <c r="EQ438" s="17"/>
      <c r="ER438" s="17"/>
      <c r="ES438" s="17"/>
      <c r="ET438" s="17"/>
      <c r="EU438" s="17"/>
      <c r="EV438" s="17"/>
      <c r="EW438" s="17"/>
      <c r="EX438" s="17"/>
      <c r="EY438" s="17"/>
      <c r="EZ438" s="17"/>
      <c r="FA438" s="17"/>
      <c r="FB438" s="17"/>
      <c r="FC438" s="17"/>
      <c r="FD438" s="17"/>
      <c r="FE438" s="17"/>
      <c r="FF438" s="17"/>
      <c r="FG438" s="17"/>
      <c r="FH438" s="17"/>
      <c r="FI438" s="17"/>
      <c r="FJ438" s="17"/>
      <c r="FK438" s="17"/>
      <c r="FL438" s="17"/>
      <c r="FM438" s="17"/>
      <c r="FN438" s="17"/>
      <c r="FO438" s="17"/>
      <c r="FP438" s="17"/>
      <c r="FQ438" s="17"/>
      <c r="FR438" s="17"/>
      <c r="FS438" s="17"/>
      <c r="FT438" s="17"/>
      <c r="FU438" s="17"/>
      <c r="FV438" s="17"/>
      <c r="FW438" s="17"/>
      <c r="FX438" s="17"/>
      <c r="FY438" s="17"/>
      <c r="FZ438" s="17"/>
      <c r="GA438" s="17"/>
      <c r="GB438" s="17"/>
      <c r="GC438" s="17"/>
      <c r="GD438" s="17"/>
      <c r="GE438" s="17"/>
      <c r="GF438" s="17"/>
      <c r="GG438" s="17"/>
      <c r="GH438" s="17"/>
      <c r="GI438" s="17"/>
      <c r="GJ438" s="17"/>
      <c r="GK438" s="17"/>
      <c r="GL438" s="17"/>
      <c r="GM438" s="17"/>
      <c r="GN438" s="17"/>
      <c r="GO438" s="17"/>
      <c r="GP438" s="17"/>
      <c r="GQ438" s="17"/>
      <c r="GR438" s="17"/>
      <c r="GS438" s="17"/>
      <c r="GT438" s="17"/>
      <c r="GU438" s="17"/>
      <c r="GV438" s="17"/>
      <c r="GW438" s="17"/>
      <c r="GX438" s="17"/>
      <c r="GY438" s="17"/>
      <c r="GZ438" s="17"/>
      <c r="HA438" s="17"/>
      <c r="HB438" s="17"/>
      <c r="HC438" s="17"/>
      <c r="HD438" s="17"/>
      <c r="HE438" s="17"/>
      <c r="HF438" s="17"/>
      <c r="HG438" s="17"/>
      <c r="HH438" s="17"/>
      <c r="HI438" s="17"/>
      <c r="HJ438" s="17"/>
      <c r="HK438" s="17"/>
      <c r="HL438" s="17"/>
      <c r="HM438" s="17"/>
      <c r="HN438" s="17"/>
      <c r="HO438" s="17"/>
      <c r="HP438" s="17"/>
      <c r="HQ438" s="17"/>
      <c r="HR438" s="17"/>
      <c r="HS438" s="17"/>
      <c r="HT438" s="17"/>
      <c r="HU438" s="17"/>
      <c r="HV438" s="17"/>
      <c r="HW438" s="17"/>
      <c r="HX438" s="17"/>
      <c r="HY438" s="17"/>
      <c r="HZ438" s="17"/>
      <c r="IA438" s="17"/>
      <c r="IB438" s="17"/>
      <c r="IC438" s="17"/>
      <c r="ID438" s="17"/>
      <c r="IE438" s="17"/>
      <c r="IF438" s="17"/>
      <c r="IG438" s="17"/>
      <c r="IH438" s="17"/>
      <c r="II438" s="17"/>
      <c r="IJ438" s="17"/>
      <c r="IK438" s="17"/>
      <c r="IL438" s="17"/>
      <c r="IM438" s="17"/>
      <c r="IN438" s="17"/>
      <c r="IO438" s="17"/>
      <c r="IP438" s="17"/>
      <c r="IQ438" s="17"/>
      <c r="IR438" s="17"/>
      <c r="IS438" s="17"/>
      <c r="IT438" s="17"/>
      <c r="IU438" s="17"/>
      <c r="IV438" s="17"/>
      <c r="IW438" s="17"/>
    </row>
    <row r="439" ht="12.75" customHeight="1">
      <c r="A439" s="17"/>
      <c r="B439" s="377"/>
      <c r="C439" s="317">
        <f>+SUM(C201,C343,C400,C420,C436,C438)</f>
        <v>848741403.2</v>
      </c>
      <c r="D439" s="384"/>
      <c r="E439" s="317">
        <f>+SUM(E201,E343,E400,E420,E436,E438)</f>
        <v>941895485.8</v>
      </c>
      <c r="F439" s="381"/>
      <c r="G439" s="381"/>
      <c r="H439" s="381"/>
      <c r="I439" s="504"/>
      <c r="J439" s="505"/>
      <c r="K439" s="381"/>
      <c r="L439" s="381"/>
      <c r="M439" s="381"/>
      <c r="N439" s="506">
        <f>N436+N420+N400+N343+N201</f>
        <v>482141534.6</v>
      </c>
      <c r="O439" s="381">
        <f t="shared" ref="O439:R439" si="11">O420+O400+O343+O201+O436</f>
        <v>0</v>
      </c>
      <c r="P439" s="507">
        <f t="shared" si="11"/>
        <v>680000</v>
      </c>
      <c r="Q439" s="381">
        <f t="shared" si="11"/>
        <v>181064</v>
      </c>
      <c r="R439" s="507">
        <f t="shared" si="11"/>
        <v>46471573.2</v>
      </c>
      <c r="S439" s="381" t="str">
        <f>S201+S343+S400+S420+S436</f>
        <v>#REF!</v>
      </c>
      <c r="T439" s="384"/>
      <c r="U439" s="52"/>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c r="BN439" s="17"/>
      <c r="BO439" s="17"/>
      <c r="BP439" s="17"/>
      <c r="BQ439" s="17"/>
      <c r="BR439" s="17"/>
      <c r="BS439" s="17"/>
      <c r="BT439" s="17"/>
      <c r="BU439" s="17"/>
      <c r="BV439" s="17"/>
      <c r="BW439" s="17"/>
      <c r="BX439" s="17"/>
      <c r="BY439" s="17"/>
      <c r="BZ439" s="17"/>
      <c r="CA439" s="17"/>
      <c r="CB439" s="17"/>
      <c r="CC439" s="17"/>
      <c r="CD439" s="17"/>
      <c r="CE439" s="17"/>
      <c r="CF439" s="17"/>
      <c r="CG439" s="17"/>
      <c r="CH439" s="17"/>
      <c r="CI439" s="17"/>
      <c r="CJ439" s="17"/>
      <c r="CK439" s="17"/>
      <c r="CL439" s="17"/>
      <c r="CM439" s="17"/>
      <c r="CN439" s="17"/>
      <c r="CO439" s="17"/>
      <c r="CP439" s="17"/>
      <c r="CQ439" s="17"/>
      <c r="CR439" s="17"/>
      <c r="CS439" s="17"/>
      <c r="CT439" s="17"/>
      <c r="CU439" s="17"/>
      <c r="CV439" s="17"/>
      <c r="CW439" s="17"/>
      <c r="CX439" s="17"/>
      <c r="CY439" s="17"/>
      <c r="CZ439" s="17"/>
      <c r="DA439" s="17"/>
      <c r="DB439" s="17"/>
      <c r="DC439" s="17"/>
      <c r="DD439" s="17"/>
      <c r="DE439" s="17"/>
      <c r="DF439" s="17"/>
      <c r="DG439" s="17"/>
      <c r="DH439" s="17"/>
      <c r="DI439" s="17"/>
      <c r="DJ439" s="17"/>
      <c r="DK439" s="17"/>
      <c r="DL439" s="17"/>
      <c r="DM439" s="17"/>
      <c r="DN439" s="17"/>
      <c r="DO439" s="17"/>
      <c r="DP439" s="17"/>
      <c r="DQ439" s="17"/>
      <c r="DR439" s="17"/>
      <c r="DS439" s="17"/>
      <c r="DT439" s="17"/>
      <c r="DU439" s="17"/>
      <c r="DV439" s="17"/>
      <c r="DW439" s="17"/>
      <c r="DX439" s="17"/>
      <c r="DY439" s="17"/>
      <c r="DZ439" s="17"/>
      <c r="EA439" s="17"/>
      <c r="EB439" s="17"/>
      <c r="EC439" s="17"/>
      <c r="ED439" s="17"/>
      <c r="EE439" s="17"/>
      <c r="EF439" s="17"/>
      <c r="EG439" s="17"/>
      <c r="EH439" s="17"/>
      <c r="EI439" s="17"/>
      <c r="EJ439" s="17"/>
      <c r="EK439" s="17"/>
      <c r="EL439" s="17"/>
      <c r="EM439" s="17"/>
      <c r="EN439" s="17"/>
      <c r="EO439" s="17"/>
      <c r="EP439" s="17"/>
      <c r="EQ439" s="17"/>
      <c r="ER439" s="17"/>
      <c r="ES439" s="17"/>
      <c r="ET439" s="17"/>
      <c r="EU439" s="17"/>
      <c r="EV439" s="17"/>
      <c r="EW439" s="17"/>
      <c r="EX439" s="17"/>
      <c r="EY439" s="17"/>
      <c r="EZ439" s="17"/>
      <c r="FA439" s="17"/>
      <c r="FB439" s="17"/>
      <c r="FC439" s="17"/>
      <c r="FD439" s="17"/>
      <c r="FE439" s="17"/>
      <c r="FF439" s="17"/>
      <c r="FG439" s="17"/>
      <c r="FH439" s="17"/>
      <c r="FI439" s="17"/>
      <c r="FJ439" s="17"/>
      <c r="FK439" s="17"/>
      <c r="FL439" s="17"/>
      <c r="FM439" s="17"/>
      <c r="FN439" s="17"/>
      <c r="FO439" s="17"/>
      <c r="FP439" s="17"/>
      <c r="FQ439" s="17"/>
      <c r="FR439" s="17"/>
      <c r="FS439" s="17"/>
      <c r="FT439" s="17"/>
      <c r="FU439" s="17"/>
      <c r="FV439" s="17"/>
      <c r="FW439" s="17"/>
      <c r="FX439" s="17"/>
      <c r="FY439" s="17"/>
      <c r="FZ439" s="17"/>
      <c r="GA439" s="17"/>
      <c r="GB439" s="17"/>
      <c r="GC439" s="17"/>
      <c r="GD439" s="17"/>
      <c r="GE439" s="17"/>
      <c r="GF439" s="17"/>
      <c r="GG439" s="17"/>
      <c r="GH439" s="17"/>
      <c r="GI439" s="17"/>
      <c r="GJ439" s="17"/>
      <c r="GK439" s="17"/>
      <c r="GL439" s="17"/>
      <c r="GM439" s="17"/>
      <c r="GN439" s="17"/>
      <c r="GO439" s="17"/>
      <c r="GP439" s="17"/>
      <c r="GQ439" s="17"/>
      <c r="GR439" s="17"/>
      <c r="GS439" s="17"/>
      <c r="GT439" s="17"/>
      <c r="GU439" s="17"/>
      <c r="GV439" s="17"/>
      <c r="GW439" s="17"/>
      <c r="GX439" s="17"/>
      <c r="GY439" s="17"/>
      <c r="GZ439" s="17"/>
      <c r="HA439" s="17"/>
      <c r="HB439" s="17"/>
      <c r="HC439" s="17"/>
      <c r="HD439" s="17"/>
      <c r="HE439" s="17"/>
      <c r="HF439" s="17"/>
      <c r="HG439" s="17"/>
      <c r="HH439" s="17"/>
      <c r="HI439" s="17"/>
      <c r="HJ439" s="17"/>
      <c r="HK439" s="17"/>
      <c r="HL439" s="17"/>
      <c r="HM439" s="17"/>
      <c r="HN439" s="17"/>
      <c r="HO439" s="17"/>
      <c r="HP439" s="17"/>
      <c r="HQ439" s="17"/>
      <c r="HR439" s="17"/>
      <c r="HS439" s="17"/>
      <c r="HT439" s="17"/>
      <c r="HU439" s="17"/>
      <c r="HV439" s="17"/>
      <c r="HW439" s="17"/>
      <c r="HX439" s="17"/>
      <c r="HY439" s="17"/>
      <c r="HZ439" s="17"/>
      <c r="IA439" s="17"/>
      <c r="IB439" s="17"/>
      <c r="IC439" s="17"/>
      <c r="ID439" s="17"/>
      <c r="IE439" s="17"/>
      <c r="IF439" s="17"/>
      <c r="IG439" s="17"/>
      <c r="IH439" s="17"/>
      <c r="II439" s="17"/>
      <c r="IJ439" s="17"/>
      <c r="IK439" s="17"/>
      <c r="IL439" s="17"/>
      <c r="IM439" s="17"/>
      <c r="IN439" s="17"/>
      <c r="IO439" s="17"/>
      <c r="IP439" s="17"/>
      <c r="IQ439" s="17"/>
      <c r="IR439" s="17"/>
      <c r="IS439" s="17"/>
      <c r="IT439" s="17"/>
      <c r="IU439" s="17"/>
      <c r="IV439" s="17"/>
      <c r="IW439" s="17"/>
    </row>
    <row r="440" ht="12.75" customHeight="1">
      <c r="A440" s="17"/>
      <c r="B440" s="537"/>
      <c r="C440" s="538"/>
      <c r="D440" s="539"/>
      <c r="E440" s="540"/>
      <c r="F440" s="539"/>
      <c r="G440" s="541"/>
      <c r="H440" s="539"/>
      <c r="I440" s="542"/>
      <c r="J440" s="543"/>
      <c r="K440" s="541"/>
      <c r="L440" s="541"/>
      <c r="M440" s="541"/>
      <c r="N440" s="40"/>
      <c r="O440" s="544"/>
      <c r="P440" s="545"/>
      <c r="Q440" s="544"/>
      <c r="R440" s="545"/>
      <c r="S440" s="544"/>
      <c r="T440" s="539"/>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c r="BN440" s="17"/>
      <c r="BO440" s="17"/>
      <c r="BP440" s="17"/>
      <c r="BQ440" s="17"/>
      <c r="BR440" s="17"/>
      <c r="BS440" s="17"/>
      <c r="BT440" s="17"/>
      <c r="BU440" s="17"/>
      <c r="BV440" s="17"/>
      <c r="BW440" s="17"/>
      <c r="BX440" s="17"/>
      <c r="BY440" s="17"/>
      <c r="BZ440" s="17"/>
      <c r="CA440" s="17"/>
      <c r="CB440" s="17"/>
      <c r="CC440" s="17"/>
      <c r="CD440" s="17"/>
      <c r="CE440" s="17"/>
      <c r="CF440" s="17"/>
      <c r="CG440" s="17"/>
      <c r="CH440" s="17"/>
      <c r="CI440" s="17"/>
      <c r="CJ440" s="17"/>
      <c r="CK440" s="17"/>
      <c r="CL440" s="17"/>
      <c r="CM440" s="17"/>
      <c r="CN440" s="17"/>
      <c r="CO440" s="17"/>
      <c r="CP440" s="17"/>
      <c r="CQ440" s="17"/>
      <c r="CR440" s="17"/>
      <c r="CS440" s="17"/>
      <c r="CT440" s="17"/>
      <c r="CU440" s="17"/>
      <c r="CV440" s="17"/>
      <c r="CW440" s="17"/>
      <c r="CX440" s="17"/>
      <c r="CY440" s="17"/>
      <c r="CZ440" s="17"/>
      <c r="DA440" s="17"/>
      <c r="DB440" s="17"/>
      <c r="DC440" s="17"/>
      <c r="DD440" s="17"/>
      <c r="DE440" s="17"/>
      <c r="DF440" s="17"/>
      <c r="DG440" s="17"/>
      <c r="DH440" s="17"/>
      <c r="DI440" s="17"/>
      <c r="DJ440" s="17"/>
      <c r="DK440" s="17"/>
      <c r="DL440" s="17"/>
      <c r="DM440" s="17"/>
      <c r="DN440" s="17"/>
      <c r="DO440" s="17"/>
      <c r="DP440" s="17"/>
      <c r="DQ440" s="17"/>
      <c r="DR440" s="17"/>
      <c r="DS440" s="17"/>
      <c r="DT440" s="17"/>
      <c r="DU440" s="17"/>
      <c r="DV440" s="17"/>
      <c r="DW440" s="17"/>
      <c r="DX440" s="17"/>
      <c r="DY440" s="17"/>
      <c r="DZ440" s="17"/>
      <c r="EA440" s="17"/>
      <c r="EB440" s="17"/>
      <c r="EC440" s="17"/>
      <c r="ED440" s="17"/>
      <c r="EE440" s="17"/>
      <c r="EF440" s="17"/>
      <c r="EG440" s="17"/>
      <c r="EH440" s="17"/>
      <c r="EI440" s="17"/>
      <c r="EJ440" s="17"/>
      <c r="EK440" s="17"/>
      <c r="EL440" s="17"/>
      <c r="EM440" s="17"/>
      <c r="EN440" s="17"/>
      <c r="EO440" s="17"/>
      <c r="EP440" s="17"/>
      <c r="EQ440" s="17"/>
      <c r="ER440" s="17"/>
      <c r="ES440" s="17"/>
      <c r="ET440" s="17"/>
      <c r="EU440" s="17"/>
      <c r="EV440" s="17"/>
      <c r="EW440" s="17"/>
      <c r="EX440" s="17"/>
      <c r="EY440" s="17"/>
      <c r="EZ440" s="17"/>
      <c r="FA440" s="17"/>
      <c r="FB440" s="17"/>
      <c r="FC440" s="17"/>
      <c r="FD440" s="17"/>
      <c r="FE440" s="17"/>
      <c r="FF440" s="17"/>
      <c r="FG440" s="17"/>
      <c r="FH440" s="17"/>
      <c r="FI440" s="17"/>
      <c r="FJ440" s="17"/>
      <c r="FK440" s="17"/>
      <c r="FL440" s="17"/>
      <c r="FM440" s="17"/>
      <c r="FN440" s="17"/>
      <c r="FO440" s="17"/>
      <c r="FP440" s="17"/>
      <c r="FQ440" s="17"/>
      <c r="FR440" s="17"/>
      <c r="FS440" s="17"/>
      <c r="FT440" s="17"/>
      <c r="FU440" s="17"/>
      <c r="FV440" s="17"/>
      <c r="FW440" s="17"/>
      <c r="FX440" s="17"/>
      <c r="FY440" s="17"/>
      <c r="FZ440" s="17"/>
      <c r="GA440" s="17"/>
      <c r="GB440" s="17"/>
      <c r="GC440" s="17"/>
      <c r="GD440" s="17"/>
      <c r="GE440" s="17"/>
      <c r="GF440" s="17"/>
      <c r="GG440" s="17"/>
      <c r="GH440" s="17"/>
      <c r="GI440" s="17"/>
      <c r="GJ440" s="17"/>
      <c r="GK440" s="17"/>
      <c r="GL440" s="17"/>
      <c r="GM440" s="17"/>
      <c r="GN440" s="17"/>
      <c r="GO440" s="17"/>
      <c r="GP440" s="17"/>
      <c r="GQ440" s="17"/>
      <c r="GR440" s="17"/>
      <c r="GS440" s="17"/>
      <c r="GT440" s="17"/>
      <c r="GU440" s="17"/>
      <c r="GV440" s="17"/>
      <c r="GW440" s="17"/>
      <c r="GX440" s="17"/>
      <c r="GY440" s="17"/>
      <c r="GZ440" s="17"/>
      <c r="HA440" s="17"/>
      <c r="HB440" s="17"/>
      <c r="HC440" s="17"/>
      <c r="HD440" s="17"/>
      <c r="HE440" s="17"/>
      <c r="HF440" s="17"/>
      <c r="HG440" s="17"/>
      <c r="HH440" s="17"/>
      <c r="HI440" s="17"/>
      <c r="HJ440" s="17"/>
      <c r="HK440" s="17"/>
      <c r="HL440" s="17"/>
      <c r="HM440" s="17"/>
      <c r="HN440" s="17"/>
      <c r="HO440" s="17"/>
      <c r="HP440" s="17"/>
      <c r="HQ440" s="17"/>
      <c r="HR440" s="17"/>
      <c r="HS440" s="17"/>
      <c r="HT440" s="17"/>
      <c r="HU440" s="17"/>
      <c r="HV440" s="17"/>
      <c r="HW440" s="17"/>
      <c r="HX440" s="17"/>
      <c r="HY440" s="17"/>
      <c r="HZ440" s="17"/>
      <c r="IA440" s="17"/>
      <c r="IB440" s="17"/>
      <c r="IC440" s="17"/>
      <c r="ID440" s="17"/>
      <c r="IE440" s="17"/>
      <c r="IF440" s="17"/>
      <c r="IG440" s="17"/>
      <c r="IH440" s="17"/>
      <c r="II440" s="17"/>
      <c r="IJ440" s="17"/>
      <c r="IK440" s="17"/>
      <c r="IL440" s="17"/>
      <c r="IM440" s="17"/>
      <c r="IN440" s="17"/>
      <c r="IO440" s="17"/>
      <c r="IP440" s="17"/>
      <c r="IQ440" s="17"/>
      <c r="IR440" s="17"/>
      <c r="IS440" s="17"/>
      <c r="IT440" s="17"/>
      <c r="IU440" s="17"/>
      <c r="IV440" s="17"/>
      <c r="IW440" s="17"/>
    </row>
    <row r="441" ht="12.75" customHeight="1">
      <c r="A441" s="17"/>
      <c r="B441" s="17"/>
      <c r="C441" s="42"/>
      <c r="D441" s="35"/>
      <c r="E441" s="29"/>
      <c r="F441" s="30"/>
      <c r="G441" s="30"/>
      <c r="H441" s="30"/>
      <c r="I441" s="31"/>
      <c r="J441" s="32"/>
      <c r="K441" s="30"/>
      <c r="L441" s="30"/>
      <c r="M441" s="30"/>
      <c r="N441" s="33"/>
      <c r="O441" s="34"/>
      <c r="P441" s="33"/>
      <c r="Q441" s="34"/>
      <c r="R441" s="33"/>
      <c r="S441" s="34"/>
      <c r="T441" s="35"/>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c r="BN441" s="17"/>
      <c r="BO441" s="17"/>
      <c r="BP441" s="17"/>
      <c r="BQ441" s="17"/>
      <c r="BR441" s="17"/>
      <c r="BS441" s="17"/>
      <c r="BT441" s="17"/>
      <c r="BU441" s="17"/>
      <c r="BV441" s="17"/>
      <c r="BW441" s="17"/>
      <c r="BX441" s="17"/>
      <c r="BY441" s="17"/>
      <c r="BZ441" s="17"/>
      <c r="CA441" s="17"/>
      <c r="CB441" s="17"/>
      <c r="CC441" s="17"/>
      <c r="CD441" s="17"/>
      <c r="CE441" s="17"/>
      <c r="CF441" s="17"/>
      <c r="CG441" s="17"/>
      <c r="CH441" s="17"/>
      <c r="CI441" s="17"/>
      <c r="CJ441" s="17"/>
      <c r="CK441" s="17"/>
      <c r="CL441" s="17"/>
      <c r="CM441" s="17"/>
      <c r="CN441" s="17"/>
      <c r="CO441" s="17"/>
      <c r="CP441" s="17"/>
      <c r="CQ441" s="17"/>
      <c r="CR441" s="17"/>
      <c r="CS441" s="17"/>
      <c r="CT441" s="17"/>
      <c r="CU441" s="17"/>
      <c r="CV441" s="17"/>
      <c r="CW441" s="17"/>
      <c r="CX441" s="17"/>
      <c r="CY441" s="17"/>
      <c r="CZ441" s="17"/>
      <c r="DA441" s="17"/>
      <c r="DB441" s="17"/>
      <c r="DC441" s="17"/>
      <c r="DD441" s="17"/>
      <c r="DE441" s="17"/>
      <c r="DF441" s="17"/>
      <c r="DG441" s="17"/>
      <c r="DH441" s="17"/>
      <c r="DI441" s="17"/>
      <c r="DJ441" s="17"/>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c r="EK441" s="17"/>
      <c r="EL441" s="17"/>
      <c r="EM441" s="17"/>
      <c r="EN441" s="17"/>
      <c r="EO441" s="17"/>
      <c r="EP441" s="17"/>
      <c r="EQ441" s="17"/>
      <c r="ER441" s="17"/>
      <c r="ES441" s="17"/>
      <c r="ET441" s="17"/>
      <c r="EU441" s="17"/>
      <c r="EV441" s="17"/>
      <c r="EW441" s="17"/>
      <c r="EX441" s="17"/>
      <c r="EY441" s="17"/>
      <c r="EZ441" s="17"/>
      <c r="FA441" s="17"/>
      <c r="FB441" s="17"/>
      <c r="FC441" s="17"/>
      <c r="FD441" s="17"/>
      <c r="FE441" s="17"/>
      <c r="FF441" s="17"/>
      <c r="FG441" s="17"/>
      <c r="FH441" s="17"/>
      <c r="FI441" s="17"/>
      <c r="FJ441" s="17"/>
      <c r="FK441" s="17"/>
      <c r="FL441" s="17"/>
      <c r="FM441" s="17"/>
      <c r="FN441" s="17"/>
      <c r="FO441" s="17"/>
      <c r="FP441" s="17"/>
      <c r="FQ441" s="17"/>
      <c r="FR441" s="17"/>
      <c r="FS441" s="17"/>
      <c r="FT441" s="17"/>
      <c r="FU441" s="17"/>
      <c r="FV441" s="17"/>
      <c r="FW441" s="17"/>
      <c r="FX441" s="17"/>
      <c r="FY441" s="17"/>
      <c r="FZ441" s="17"/>
      <c r="GA441" s="17"/>
      <c r="GB441" s="17"/>
      <c r="GC441" s="17"/>
      <c r="GD441" s="17"/>
      <c r="GE441" s="17"/>
      <c r="GF441" s="17"/>
      <c r="GG441" s="17"/>
      <c r="GH441" s="17"/>
      <c r="GI441" s="17"/>
      <c r="GJ441" s="17"/>
      <c r="GK441" s="17"/>
      <c r="GL441" s="17"/>
      <c r="GM441" s="17"/>
      <c r="GN441" s="17"/>
      <c r="GO441" s="17"/>
      <c r="GP441" s="17"/>
      <c r="GQ441" s="17"/>
      <c r="GR441" s="17"/>
      <c r="GS441" s="17"/>
      <c r="GT441" s="17"/>
      <c r="GU441" s="17"/>
      <c r="GV441" s="17"/>
      <c r="GW441" s="17"/>
      <c r="GX441" s="17"/>
      <c r="GY441" s="17"/>
      <c r="GZ441" s="17"/>
      <c r="HA441" s="17"/>
      <c r="HB441" s="17"/>
      <c r="HC441" s="17"/>
      <c r="HD441" s="17"/>
      <c r="HE441" s="17"/>
      <c r="HF441" s="17"/>
      <c r="HG441" s="17"/>
      <c r="HH441" s="17"/>
      <c r="HI441" s="17"/>
      <c r="HJ441" s="17"/>
      <c r="HK441" s="17"/>
      <c r="HL441" s="17"/>
      <c r="HM441" s="17"/>
      <c r="HN441" s="17"/>
      <c r="HO441" s="17"/>
      <c r="HP441" s="17"/>
      <c r="HQ441" s="17"/>
      <c r="HR441" s="17"/>
      <c r="HS441" s="17"/>
      <c r="HT441" s="17"/>
      <c r="HU441" s="17"/>
      <c r="HV441" s="17"/>
      <c r="HW441" s="17"/>
      <c r="HX441" s="17"/>
      <c r="HY441" s="17"/>
      <c r="HZ441" s="17"/>
      <c r="IA441" s="17"/>
      <c r="IB441" s="17"/>
      <c r="IC441" s="17"/>
      <c r="ID441" s="17"/>
      <c r="IE441" s="17"/>
      <c r="IF441" s="17"/>
      <c r="IG441" s="17"/>
      <c r="IH441" s="17"/>
      <c r="II441" s="17"/>
      <c r="IJ441" s="17"/>
      <c r="IK441" s="17"/>
      <c r="IL441" s="17"/>
      <c r="IM441" s="17"/>
      <c r="IN441" s="17"/>
      <c r="IO441" s="17"/>
      <c r="IP441" s="17"/>
      <c r="IQ441" s="17"/>
      <c r="IR441" s="17"/>
      <c r="IS441" s="17"/>
      <c r="IT441" s="17"/>
      <c r="IU441" s="17"/>
      <c r="IV441" s="17"/>
      <c r="IW441" s="17"/>
    </row>
    <row r="442" ht="12.75" customHeight="1">
      <c r="A442" s="17"/>
      <c r="B442" s="546" t="s">
        <v>931</v>
      </c>
      <c r="G442" s="547"/>
      <c r="H442" s="547"/>
      <c r="I442" s="17"/>
      <c r="J442" s="32"/>
      <c r="K442" s="17"/>
      <c r="L442" s="17"/>
      <c r="M442" s="17"/>
      <c r="N442" s="33"/>
      <c r="O442" s="17"/>
      <c r="P442" s="33"/>
      <c r="Q442" s="17"/>
      <c r="R442" s="33"/>
      <c r="S442" s="17"/>
      <c r="T442" s="35"/>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c r="BN442" s="17"/>
      <c r="BO442" s="17"/>
      <c r="BP442" s="17"/>
      <c r="BQ442" s="17"/>
      <c r="BR442" s="17"/>
      <c r="BS442" s="17"/>
      <c r="BT442" s="17"/>
      <c r="BU442" s="17"/>
      <c r="BV442" s="17"/>
      <c r="BW442" s="17"/>
      <c r="BX442" s="17"/>
      <c r="BY442" s="17"/>
      <c r="BZ442" s="17"/>
      <c r="CA442" s="17"/>
      <c r="CB442" s="17"/>
      <c r="CC442" s="17"/>
      <c r="CD442" s="17"/>
      <c r="CE442" s="17"/>
      <c r="CF442" s="17"/>
      <c r="CG442" s="17"/>
      <c r="CH442" s="17"/>
      <c r="CI442" s="17"/>
      <c r="CJ442" s="17"/>
      <c r="CK442" s="17"/>
      <c r="CL442" s="17"/>
      <c r="CM442" s="17"/>
      <c r="CN442" s="17"/>
      <c r="CO442" s="17"/>
      <c r="CP442" s="17"/>
      <c r="CQ442" s="17"/>
      <c r="CR442" s="17"/>
      <c r="CS442" s="17"/>
      <c r="CT442" s="17"/>
      <c r="CU442" s="17"/>
      <c r="CV442" s="17"/>
      <c r="CW442" s="17"/>
      <c r="CX442" s="17"/>
      <c r="CY442" s="17"/>
      <c r="CZ442" s="17"/>
      <c r="DA442" s="17"/>
      <c r="DB442" s="17"/>
      <c r="DC442" s="17"/>
      <c r="DD442" s="17"/>
      <c r="DE442" s="17"/>
      <c r="DF442" s="17"/>
      <c r="DG442" s="17"/>
      <c r="DH442" s="17"/>
      <c r="DI442" s="17"/>
      <c r="DJ442" s="17"/>
      <c r="DK442" s="17"/>
      <c r="DL442" s="17"/>
      <c r="DM442" s="17"/>
      <c r="DN442" s="17"/>
      <c r="DO442" s="17"/>
      <c r="DP442" s="17"/>
      <c r="DQ442" s="17"/>
      <c r="DR442" s="17"/>
      <c r="DS442" s="17"/>
      <c r="DT442" s="17"/>
      <c r="DU442" s="17"/>
      <c r="DV442" s="17"/>
      <c r="DW442" s="17"/>
      <c r="DX442" s="17"/>
      <c r="DY442" s="17"/>
      <c r="DZ442" s="17"/>
      <c r="EA442" s="17"/>
      <c r="EB442" s="17"/>
      <c r="EC442" s="17"/>
      <c r="ED442" s="17"/>
      <c r="EE442" s="17"/>
      <c r="EF442" s="17"/>
      <c r="EG442" s="17"/>
      <c r="EH442" s="17"/>
      <c r="EI442" s="17"/>
      <c r="EJ442" s="17"/>
      <c r="EK442" s="17"/>
      <c r="EL442" s="17"/>
      <c r="EM442" s="17"/>
      <c r="EN442" s="17"/>
      <c r="EO442" s="17"/>
      <c r="EP442" s="17"/>
      <c r="EQ442" s="17"/>
      <c r="ER442" s="17"/>
      <c r="ES442" s="17"/>
      <c r="ET442" s="17"/>
      <c r="EU442" s="17"/>
      <c r="EV442" s="17"/>
      <c r="EW442" s="17"/>
      <c r="EX442" s="17"/>
      <c r="EY442" s="17"/>
      <c r="EZ442" s="17"/>
      <c r="FA442" s="17"/>
      <c r="FB442" s="17"/>
      <c r="FC442" s="17"/>
      <c r="FD442" s="17"/>
      <c r="FE442" s="17"/>
      <c r="FF442" s="17"/>
      <c r="FG442" s="17"/>
      <c r="FH442" s="17"/>
      <c r="FI442" s="17"/>
      <c r="FJ442" s="17"/>
      <c r="FK442" s="17"/>
      <c r="FL442" s="17"/>
      <c r="FM442" s="17"/>
      <c r="FN442" s="17"/>
      <c r="FO442" s="17"/>
      <c r="FP442" s="17"/>
      <c r="FQ442" s="17"/>
      <c r="FR442" s="17"/>
      <c r="FS442" s="17"/>
      <c r="FT442" s="17"/>
      <c r="FU442" s="17"/>
      <c r="FV442" s="17"/>
      <c r="FW442" s="17"/>
      <c r="FX442" s="17"/>
      <c r="FY442" s="17"/>
      <c r="FZ442" s="17"/>
      <c r="GA442" s="17"/>
      <c r="GB442" s="17"/>
      <c r="GC442" s="17"/>
      <c r="GD442" s="17"/>
      <c r="GE442" s="17"/>
      <c r="GF442" s="17"/>
      <c r="GG442" s="17"/>
      <c r="GH442" s="17"/>
      <c r="GI442" s="17"/>
      <c r="GJ442" s="17"/>
      <c r="GK442" s="17"/>
      <c r="GL442" s="17"/>
      <c r="GM442" s="17"/>
      <c r="GN442" s="17"/>
      <c r="GO442" s="17"/>
      <c r="GP442" s="17"/>
      <c r="GQ442" s="17"/>
      <c r="GR442" s="17"/>
      <c r="GS442" s="17"/>
      <c r="GT442" s="17"/>
      <c r="GU442" s="17"/>
      <c r="GV442" s="17"/>
      <c r="GW442" s="17"/>
      <c r="GX442" s="17"/>
      <c r="GY442" s="17"/>
      <c r="GZ442" s="17"/>
      <c r="HA442" s="17"/>
      <c r="HB442" s="17"/>
      <c r="HC442" s="17"/>
      <c r="HD442" s="17"/>
      <c r="HE442" s="17"/>
      <c r="HF442" s="17"/>
      <c r="HG442" s="17"/>
      <c r="HH442" s="17"/>
      <c r="HI442" s="17"/>
      <c r="HJ442" s="17"/>
      <c r="HK442" s="17"/>
      <c r="HL442" s="17"/>
      <c r="HM442" s="17"/>
      <c r="HN442" s="17"/>
      <c r="HO442" s="17"/>
      <c r="HP442" s="17"/>
      <c r="HQ442" s="17"/>
      <c r="HR442" s="17"/>
      <c r="HS442" s="17"/>
      <c r="HT442" s="17"/>
      <c r="HU442" s="17"/>
      <c r="HV442" s="17"/>
      <c r="HW442" s="17"/>
      <c r="HX442" s="17"/>
      <c r="HY442" s="17"/>
      <c r="HZ442" s="17"/>
      <c r="IA442" s="17"/>
      <c r="IB442" s="17"/>
      <c r="IC442" s="17"/>
      <c r="ID442" s="17"/>
      <c r="IE442" s="17"/>
      <c r="IF442" s="17"/>
      <c r="IG442" s="17"/>
      <c r="IH442" s="17"/>
      <c r="II442" s="17"/>
      <c r="IJ442" s="17"/>
      <c r="IK442" s="17"/>
      <c r="IL442" s="17"/>
      <c r="IM442" s="17"/>
      <c r="IN442" s="17"/>
      <c r="IO442" s="17"/>
      <c r="IP442" s="17"/>
      <c r="IQ442" s="17"/>
      <c r="IR442" s="17"/>
      <c r="IS442" s="17"/>
      <c r="IT442" s="17"/>
      <c r="IU442" s="17"/>
      <c r="IV442" s="17"/>
      <c r="IW442" s="17"/>
    </row>
    <row r="443" ht="12.75" customHeight="1">
      <c r="A443" s="17"/>
      <c r="G443" s="547"/>
      <c r="H443" s="547"/>
      <c r="I443" s="17"/>
      <c r="J443" s="32"/>
      <c r="K443" s="17"/>
      <c r="L443" s="17"/>
      <c r="M443" s="17"/>
      <c r="N443" s="33"/>
      <c r="O443" s="17"/>
      <c r="P443" s="33"/>
      <c r="Q443" s="17"/>
      <c r="R443" s="33"/>
      <c r="S443" s="17"/>
      <c r="T443" s="35"/>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c r="BN443" s="17"/>
      <c r="BO443" s="17"/>
      <c r="BP443" s="17"/>
      <c r="BQ443" s="17"/>
      <c r="BR443" s="17"/>
      <c r="BS443" s="17"/>
      <c r="BT443" s="17"/>
      <c r="BU443" s="17"/>
      <c r="BV443" s="17"/>
      <c r="BW443" s="17"/>
      <c r="BX443" s="17"/>
      <c r="BY443" s="17"/>
      <c r="BZ443" s="17"/>
      <c r="CA443" s="17"/>
      <c r="CB443" s="17"/>
      <c r="CC443" s="17"/>
      <c r="CD443" s="17"/>
      <c r="CE443" s="17"/>
      <c r="CF443" s="17"/>
      <c r="CG443" s="17"/>
      <c r="CH443" s="17"/>
      <c r="CI443" s="17"/>
      <c r="CJ443" s="17"/>
      <c r="CK443" s="17"/>
      <c r="CL443" s="17"/>
      <c r="CM443" s="17"/>
      <c r="CN443" s="17"/>
      <c r="CO443" s="17"/>
      <c r="CP443" s="17"/>
      <c r="CQ443" s="17"/>
      <c r="CR443" s="17"/>
      <c r="CS443" s="17"/>
      <c r="CT443" s="17"/>
      <c r="CU443" s="17"/>
      <c r="CV443" s="17"/>
      <c r="CW443" s="17"/>
      <c r="CX443" s="17"/>
      <c r="CY443" s="17"/>
      <c r="CZ443" s="17"/>
      <c r="DA443" s="17"/>
      <c r="DB443" s="17"/>
      <c r="DC443" s="17"/>
      <c r="DD443" s="17"/>
      <c r="DE443" s="17"/>
      <c r="DF443" s="17"/>
      <c r="DG443" s="17"/>
      <c r="DH443" s="17"/>
      <c r="DI443" s="17"/>
      <c r="DJ443" s="17"/>
      <c r="DK443" s="17"/>
      <c r="DL443" s="17"/>
      <c r="DM443" s="17"/>
      <c r="DN443" s="17"/>
      <c r="DO443" s="17"/>
      <c r="DP443" s="17"/>
      <c r="DQ443" s="17"/>
      <c r="DR443" s="17"/>
      <c r="DS443" s="17"/>
      <c r="DT443" s="17"/>
      <c r="DU443" s="17"/>
      <c r="DV443" s="17"/>
      <c r="DW443" s="17"/>
      <c r="DX443" s="17"/>
      <c r="DY443" s="17"/>
      <c r="DZ443" s="17"/>
      <c r="EA443" s="17"/>
      <c r="EB443" s="17"/>
      <c r="EC443" s="17"/>
      <c r="ED443" s="17"/>
      <c r="EE443" s="17"/>
      <c r="EF443" s="17"/>
      <c r="EG443" s="17"/>
      <c r="EH443" s="17"/>
      <c r="EI443" s="17"/>
      <c r="EJ443" s="17"/>
      <c r="EK443" s="17"/>
      <c r="EL443" s="17"/>
      <c r="EM443" s="17"/>
      <c r="EN443" s="17"/>
      <c r="EO443" s="17"/>
      <c r="EP443" s="17"/>
      <c r="EQ443" s="17"/>
      <c r="ER443" s="17"/>
      <c r="ES443" s="17"/>
      <c r="ET443" s="17"/>
      <c r="EU443" s="17"/>
      <c r="EV443" s="17"/>
      <c r="EW443" s="17"/>
      <c r="EX443" s="17"/>
      <c r="EY443" s="17"/>
      <c r="EZ443" s="17"/>
      <c r="FA443" s="17"/>
      <c r="FB443" s="17"/>
      <c r="FC443" s="17"/>
      <c r="FD443" s="17"/>
      <c r="FE443" s="17"/>
      <c r="FF443" s="17"/>
      <c r="FG443" s="17"/>
      <c r="FH443" s="17"/>
      <c r="FI443" s="17"/>
      <c r="FJ443" s="17"/>
      <c r="FK443" s="17"/>
      <c r="FL443" s="17"/>
      <c r="FM443" s="17"/>
      <c r="FN443" s="17"/>
      <c r="FO443" s="17"/>
      <c r="FP443" s="17"/>
      <c r="FQ443" s="17"/>
      <c r="FR443" s="17"/>
      <c r="FS443" s="17"/>
      <c r="FT443" s="17"/>
      <c r="FU443" s="17"/>
      <c r="FV443" s="17"/>
      <c r="FW443" s="17"/>
      <c r="FX443" s="17"/>
      <c r="FY443" s="17"/>
      <c r="FZ443" s="17"/>
      <c r="GA443" s="17"/>
      <c r="GB443" s="17"/>
      <c r="GC443" s="17"/>
      <c r="GD443" s="17"/>
      <c r="GE443" s="17"/>
      <c r="GF443" s="17"/>
      <c r="GG443" s="17"/>
      <c r="GH443" s="17"/>
      <c r="GI443" s="17"/>
      <c r="GJ443" s="17"/>
      <c r="GK443" s="17"/>
      <c r="GL443" s="17"/>
      <c r="GM443" s="17"/>
      <c r="GN443" s="17"/>
      <c r="GO443" s="17"/>
      <c r="GP443" s="17"/>
      <c r="GQ443" s="17"/>
      <c r="GR443" s="17"/>
      <c r="GS443" s="17"/>
      <c r="GT443" s="17"/>
      <c r="GU443" s="17"/>
      <c r="GV443" s="17"/>
      <c r="GW443" s="17"/>
      <c r="GX443" s="17"/>
      <c r="GY443" s="17"/>
      <c r="GZ443" s="17"/>
      <c r="HA443" s="17"/>
      <c r="HB443" s="17"/>
      <c r="HC443" s="17"/>
      <c r="HD443" s="17"/>
      <c r="HE443" s="17"/>
      <c r="HF443" s="17"/>
      <c r="HG443" s="17"/>
      <c r="HH443" s="17"/>
      <c r="HI443" s="17"/>
      <c r="HJ443" s="17"/>
      <c r="HK443" s="17"/>
      <c r="HL443" s="17"/>
      <c r="HM443" s="17"/>
      <c r="HN443" s="17"/>
      <c r="HO443" s="17"/>
      <c r="HP443" s="17"/>
      <c r="HQ443" s="17"/>
      <c r="HR443" s="17"/>
      <c r="HS443" s="17"/>
      <c r="HT443" s="17"/>
      <c r="HU443" s="17"/>
      <c r="HV443" s="17"/>
      <c r="HW443" s="17"/>
      <c r="HX443" s="17"/>
      <c r="HY443" s="17"/>
      <c r="HZ443" s="17"/>
      <c r="IA443" s="17"/>
      <c r="IB443" s="17"/>
      <c r="IC443" s="17"/>
      <c r="ID443" s="17"/>
      <c r="IE443" s="17"/>
      <c r="IF443" s="17"/>
      <c r="IG443" s="17"/>
      <c r="IH443" s="17"/>
      <c r="II443" s="17"/>
      <c r="IJ443" s="17"/>
      <c r="IK443" s="17"/>
      <c r="IL443" s="17"/>
      <c r="IM443" s="17"/>
      <c r="IN443" s="17"/>
      <c r="IO443" s="17"/>
      <c r="IP443" s="17"/>
      <c r="IQ443" s="17"/>
      <c r="IR443" s="17"/>
      <c r="IS443" s="17"/>
      <c r="IT443" s="17"/>
      <c r="IU443" s="17"/>
      <c r="IV443" s="17"/>
      <c r="IW443" s="17"/>
    </row>
    <row r="444" ht="53.25" customHeight="1">
      <c r="A444" s="17"/>
      <c r="G444" s="547"/>
      <c r="H444" s="547"/>
      <c r="I444" s="17"/>
      <c r="J444" s="32"/>
      <c r="K444" s="17"/>
      <c r="L444" s="17"/>
      <c r="M444" s="17"/>
      <c r="N444" s="33"/>
      <c r="O444" s="17"/>
      <c r="P444" s="33"/>
      <c r="Q444" s="17"/>
      <c r="R444" s="33"/>
      <c r="S444" s="17"/>
      <c r="T444" s="35"/>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c r="BN444" s="17"/>
      <c r="BO444" s="17"/>
      <c r="BP444" s="17"/>
      <c r="BQ444" s="17"/>
      <c r="BR444" s="17"/>
      <c r="BS444" s="17"/>
      <c r="BT444" s="17"/>
      <c r="BU444" s="17"/>
      <c r="BV444" s="17"/>
      <c r="BW444" s="17"/>
      <c r="BX444" s="17"/>
      <c r="BY444" s="17"/>
      <c r="BZ444" s="17"/>
      <c r="CA444" s="17"/>
      <c r="CB444" s="17"/>
      <c r="CC444" s="17"/>
      <c r="CD444" s="17"/>
      <c r="CE444" s="17"/>
      <c r="CF444" s="17"/>
      <c r="CG444" s="17"/>
      <c r="CH444" s="17"/>
      <c r="CI444" s="17"/>
      <c r="CJ444" s="17"/>
      <c r="CK444" s="17"/>
      <c r="CL444" s="17"/>
      <c r="CM444" s="17"/>
      <c r="CN444" s="17"/>
      <c r="CO444" s="17"/>
      <c r="CP444" s="17"/>
      <c r="CQ444" s="17"/>
      <c r="CR444" s="17"/>
      <c r="CS444" s="17"/>
      <c r="CT444" s="17"/>
      <c r="CU444" s="17"/>
      <c r="CV444" s="17"/>
      <c r="CW444" s="17"/>
      <c r="CX444" s="17"/>
      <c r="CY444" s="17"/>
      <c r="CZ444" s="17"/>
      <c r="DA444" s="17"/>
      <c r="DB444" s="17"/>
      <c r="DC444" s="17"/>
      <c r="DD444" s="17"/>
      <c r="DE444" s="17"/>
      <c r="DF444" s="17"/>
      <c r="DG444" s="17"/>
      <c r="DH444" s="17"/>
      <c r="DI444" s="17"/>
      <c r="DJ444" s="17"/>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c r="EK444" s="17"/>
      <c r="EL444" s="17"/>
      <c r="EM444" s="17"/>
      <c r="EN444" s="17"/>
      <c r="EO444" s="17"/>
      <c r="EP444" s="17"/>
      <c r="EQ444" s="17"/>
      <c r="ER444" s="17"/>
      <c r="ES444" s="17"/>
      <c r="ET444" s="17"/>
      <c r="EU444" s="17"/>
      <c r="EV444" s="17"/>
      <c r="EW444" s="17"/>
      <c r="EX444" s="17"/>
      <c r="EY444" s="17"/>
      <c r="EZ444" s="17"/>
      <c r="FA444" s="17"/>
      <c r="FB444" s="17"/>
      <c r="FC444" s="17"/>
      <c r="FD444" s="17"/>
      <c r="FE444" s="17"/>
      <c r="FF444" s="17"/>
      <c r="FG444" s="17"/>
      <c r="FH444" s="17"/>
      <c r="FI444" s="17"/>
      <c r="FJ444" s="17"/>
      <c r="FK444" s="17"/>
      <c r="FL444" s="17"/>
      <c r="FM444" s="17"/>
      <c r="FN444" s="17"/>
      <c r="FO444" s="17"/>
      <c r="FP444" s="17"/>
      <c r="FQ444" s="17"/>
      <c r="FR444" s="17"/>
      <c r="FS444" s="17"/>
      <c r="FT444" s="17"/>
      <c r="FU444" s="17"/>
      <c r="FV444" s="17"/>
      <c r="FW444" s="17"/>
      <c r="FX444" s="17"/>
      <c r="FY444" s="17"/>
      <c r="FZ444" s="17"/>
      <c r="GA444" s="17"/>
      <c r="GB444" s="17"/>
      <c r="GC444" s="17"/>
      <c r="GD444" s="17"/>
      <c r="GE444" s="17"/>
      <c r="GF444" s="17"/>
      <c r="GG444" s="17"/>
      <c r="GH444" s="17"/>
      <c r="GI444" s="17"/>
      <c r="GJ444" s="17"/>
      <c r="GK444" s="17"/>
      <c r="GL444" s="17"/>
      <c r="GM444" s="17"/>
      <c r="GN444" s="17"/>
      <c r="GO444" s="17"/>
      <c r="GP444" s="17"/>
      <c r="GQ444" s="17"/>
      <c r="GR444" s="17"/>
      <c r="GS444" s="17"/>
      <c r="GT444" s="17"/>
      <c r="GU444" s="17"/>
      <c r="GV444" s="17"/>
      <c r="GW444" s="17"/>
      <c r="GX444" s="17"/>
      <c r="GY444" s="17"/>
      <c r="GZ444" s="17"/>
      <c r="HA444" s="17"/>
      <c r="HB444" s="17"/>
      <c r="HC444" s="17"/>
      <c r="HD444" s="17"/>
      <c r="HE444" s="17"/>
      <c r="HF444" s="17"/>
      <c r="HG444" s="17"/>
      <c r="HH444" s="17"/>
      <c r="HI444" s="17"/>
      <c r="HJ444" s="17"/>
      <c r="HK444" s="17"/>
      <c r="HL444" s="17"/>
      <c r="HM444" s="17"/>
      <c r="HN444" s="17"/>
      <c r="HO444" s="17"/>
      <c r="HP444" s="17"/>
      <c r="HQ444" s="17"/>
      <c r="HR444" s="17"/>
      <c r="HS444" s="17"/>
      <c r="HT444" s="17"/>
      <c r="HU444" s="17"/>
      <c r="HV444" s="17"/>
      <c r="HW444" s="17"/>
      <c r="HX444" s="17"/>
      <c r="HY444" s="17"/>
      <c r="HZ444" s="17"/>
      <c r="IA444" s="17"/>
      <c r="IB444" s="17"/>
      <c r="IC444" s="17"/>
      <c r="ID444" s="17"/>
      <c r="IE444" s="17"/>
      <c r="IF444" s="17"/>
      <c r="IG444" s="17"/>
      <c r="IH444" s="17"/>
      <c r="II444" s="17"/>
      <c r="IJ444" s="17"/>
      <c r="IK444" s="17"/>
      <c r="IL444" s="17"/>
      <c r="IM444" s="17"/>
      <c r="IN444" s="17"/>
      <c r="IO444" s="17"/>
      <c r="IP444" s="17"/>
      <c r="IQ444" s="17"/>
      <c r="IR444" s="17"/>
      <c r="IS444" s="17"/>
      <c r="IT444" s="17"/>
      <c r="IU444" s="17"/>
      <c r="IV444" s="17"/>
      <c r="IW444" s="17"/>
    </row>
    <row r="445" ht="12.75" customHeight="1">
      <c r="A445" s="17"/>
      <c r="B445" s="548"/>
      <c r="C445" s="548"/>
      <c r="D445" s="548"/>
      <c r="E445" s="548"/>
      <c r="F445" s="548"/>
      <c r="G445" s="547"/>
      <c r="H445" s="547"/>
      <c r="I445" s="17"/>
      <c r="J445" s="32"/>
      <c r="K445" s="17"/>
      <c r="L445" s="17"/>
      <c r="M445" s="17"/>
      <c r="N445" s="33"/>
      <c r="O445" s="17"/>
      <c r="P445" s="33"/>
      <c r="Q445" s="17"/>
      <c r="R445" s="33"/>
      <c r="S445" s="17"/>
      <c r="T445" s="35"/>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c r="BN445" s="17"/>
      <c r="BO445" s="17"/>
      <c r="BP445" s="17"/>
      <c r="BQ445" s="17"/>
      <c r="BR445" s="17"/>
      <c r="BS445" s="17"/>
      <c r="BT445" s="17"/>
      <c r="BU445" s="17"/>
      <c r="BV445" s="17"/>
      <c r="BW445" s="17"/>
      <c r="BX445" s="17"/>
      <c r="BY445" s="17"/>
      <c r="BZ445" s="17"/>
      <c r="CA445" s="17"/>
      <c r="CB445" s="17"/>
      <c r="CC445" s="17"/>
      <c r="CD445" s="17"/>
      <c r="CE445" s="17"/>
      <c r="CF445" s="17"/>
      <c r="CG445" s="17"/>
      <c r="CH445" s="17"/>
      <c r="CI445" s="17"/>
      <c r="CJ445" s="17"/>
      <c r="CK445" s="17"/>
      <c r="CL445" s="17"/>
      <c r="CM445" s="17"/>
      <c r="CN445" s="17"/>
      <c r="CO445" s="17"/>
      <c r="CP445" s="17"/>
      <c r="CQ445" s="17"/>
      <c r="CR445" s="17"/>
      <c r="CS445" s="17"/>
      <c r="CT445" s="17"/>
      <c r="CU445" s="17"/>
      <c r="CV445" s="17"/>
      <c r="CW445" s="17"/>
      <c r="CX445" s="17"/>
      <c r="CY445" s="17"/>
      <c r="CZ445" s="17"/>
      <c r="DA445" s="17"/>
      <c r="DB445" s="17"/>
      <c r="DC445" s="17"/>
      <c r="DD445" s="17"/>
      <c r="DE445" s="17"/>
      <c r="DF445" s="17"/>
      <c r="DG445" s="17"/>
      <c r="DH445" s="17"/>
      <c r="DI445" s="17"/>
      <c r="DJ445" s="17"/>
      <c r="DK445" s="17"/>
      <c r="DL445" s="17"/>
      <c r="DM445" s="17"/>
      <c r="DN445" s="17"/>
      <c r="DO445" s="17"/>
      <c r="DP445" s="17"/>
      <c r="DQ445" s="17"/>
      <c r="DR445" s="17"/>
      <c r="DS445" s="17"/>
      <c r="DT445" s="17"/>
      <c r="DU445" s="17"/>
      <c r="DV445" s="17"/>
      <c r="DW445" s="17"/>
      <c r="DX445" s="17"/>
      <c r="DY445" s="17"/>
      <c r="DZ445" s="17"/>
      <c r="EA445" s="17"/>
      <c r="EB445" s="17"/>
      <c r="EC445" s="17"/>
      <c r="ED445" s="17"/>
      <c r="EE445" s="17"/>
      <c r="EF445" s="17"/>
      <c r="EG445" s="17"/>
      <c r="EH445" s="17"/>
      <c r="EI445" s="17"/>
      <c r="EJ445" s="17"/>
      <c r="EK445" s="17"/>
      <c r="EL445" s="17"/>
      <c r="EM445" s="17"/>
      <c r="EN445" s="17"/>
      <c r="EO445" s="17"/>
      <c r="EP445" s="17"/>
      <c r="EQ445" s="17"/>
      <c r="ER445" s="17"/>
      <c r="ES445" s="17"/>
      <c r="ET445" s="17"/>
      <c r="EU445" s="17"/>
      <c r="EV445" s="17"/>
      <c r="EW445" s="17"/>
      <c r="EX445" s="17"/>
      <c r="EY445" s="17"/>
      <c r="EZ445" s="17"/>
      <c r="FA445" s="17"/>
      <c r="FB445" s="17"/>
      <c r="FC445" s="17"/>
      <c r="FD445" s="17"/>
      <c r="FE445" s="17"/>
      <c r="FF445" s="17"/>
      <c r="FG445" s="17"/>
      <c r="FH445" s="17"/>
      <c r="FI445" s="17"/>
      <c r="FJ445" s="17"/>
      <c r="FK445" s="17"/>
      <c r="FL445" s="17"/>
      <c r="FM445" s="17"/>
      <c r="FN445" s="17"/>
      <c r="FO445" s="17"/>
      <c r="FP445" s="17"/>
      <c r="FQ445" s="17"/>
      <c r="FR445" s="17"/>
      <c r="FS445" s="17"/>
      <c r="FT445" s="17"/>
      <c r="FU445" s="17"/>
      <c r="FV445" s="17"/>
      <c r="FW445" s="17"/>
      <c r="FX445" s="17"/>
      <c r="FY445" s="17"/>
      <c r="FZ445" s="17"/>
      <c r="GA445" s="17"/>
      <c r="GB445" s="17"/>
      <c r="GC445" s="17"/>
      <c r="GD445" s="17"/>
      <c r="GE445" s="17"/>
      <c r="GF445" s="17"/>
      <c r="GG445" s="17"/>
      <c r="GH445" s="17"/>
      <c r="GI445" s="17"/>
      <c r="GJ445" s="17"/>
      <c r="GK445" s="17"/>
      <c r="GL445" s="17"/>
      <c r="GM445" s="17"/>
      <c r="GN445" s="17"/>
      <c r="GO445" s="17"/>
      <c r="GP445" s="17"/>
      <c r="GQ445" s="17"/>
      <c r="GR445" s="17"/>
      <c r="GS445" s="17"/>
      <c r="GT445" s="17"/>
      <c r="GU445" s="17"/>
      <c r="GV445" s="17"/>
      <c r="GW445" s="17"/>
      <c r="GX445" s="17"/>
      <c r="GY445" s="17"/>
      <c r="GZ445" s="17"/>
      <c r="HA445" s="17"/>
      <c r="HB445" s="17"/>
      <c r="HC445" s="17"/>
      <c r="HD445" s="17"/>
      <c r="HE445" s="17"/>
      <c r="HF445" s="17"/>
      <c r="HG445" s="17"/>
      <c r="HH445" s="17"/>
      <c r="HI445" s="17"/>
      <c r="HJ445" s="17"/>
      <c r="HK445" s="17"/>
      <c r="HL445" s="17"/>
      <c r="HM445" s="17"/>
      <c r="HN445" s="17"/>
      <c r="HO445" s="17"/>
      <c r="HP445" s="17"/>
      <c r="HQ445" s="17"/>
      <c r="HR445" s="17"/>
      <c r="HS445" s="17"/>
      <c r="HT445" s="17"/>
      <c r="HU445" s="17"/>
      <c r="HV445" s="17"/>
      <c r="HW445" s="17"/>
      <c r="HX445" s="17"/>
      <c r="HY445" s="17"/>
      <c r="HZ445" s="17"/>
      <c r="IA445" s="17"/>
      <c r="IB445" s="17"/>
      <c r="IC445" s="17"/>
      <c r="ID445" s="17"/>
      <c r="IE445" s="17"/>
      <c r="IF445" s="17"/>
      <c r="IG445" s="17"/>
      <c r="IH445" s="17"/>
      <c r="II445" s="17"/>
      <c r="IJ445" s="17"/>
      <c r="IK445" s="17"/>
      <c r="IL445" s="17"/>
      <c r="IM445" s="17"/>
      <c r="IN445" s="17"/>
      <c r="IO445" s="17"/>
      <c r="IP445" s="17"/>
      <c r="IQ445" s="17"/>
      <c r="IR445" s="17"/>
      <c r="IS445" s="17"/>
      <c r="IT445" s="17"/>
      <c r="IU445" s="17"/>
      <c r="IV445" s="17"/>
      <c r="IW445" s="17"/>
    </row>
    <row r="446" ht="12.75" customHeight="1">
      <c r="A446" s="17"/>
      <c r="B446" s="17"/>
      <c r="C446" s="42"/>
      <c r="D446" s="35"/>
      <c r="E446" s="29"/>
      <c r="F446" s="30"/>
      <c r="G446" s="30"/>
      <c r="H446" s="30"/>
      <c r="I446" s="31"/>
      <c r="J446" s="32"/>
      <c r="K446" s="30"/>
      <c r="L446" s="30"/>
      <c r="M446" s="30"/>
      <c r="N446" s="33"/>
      <c r="O446" s="34"/>
      <c r="P446" s="33"/>
      <c r="Q446" s="34"/>
      <c r="R446" s="33"/>
      <c r="S446" s="34"/>
      <c r="T446" s="35"/>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c r="BN446" s="17"/>
      <c r="BO446" s="17"/>
      <c r="BP446" s="17"/>
      <c r="BQ446" s="17"/>
      <c r="BR446" s="17"/>
      <c r="BS446" s="17"/>
      <c r="BT446" s="17"/>
      <c r="BU446" s="17"/>
      <c r="BV446" s="17"/>
      <c r="BW446" s="17"/>
      <c r="BX446" s="17"/>
      <c r="BY446" s="17"/>
      <c r="BZ446" s="17"/>
      <c r="CA446" s="17"/>
      <c r="CB446" s="17"/>
      <c r="CC446" s="17"/>
      <c r="CD446" s="17"/>
      <c r="CE446" s="17"/>
      <c r="CF446" s="17"/>
      <c r="CG446" s="17"/>
      <c r="CH446" s="17"/>
      <c r="CI446" s="17"/>
      <c r="CJ446" s="17"/>
      <c r="CK446" s="17"/>
      <c r="CL446" s="17"/>
      <c r="CM446" s="17"/>
      <c r="CN446" s="17"/>
      <c r="CO446" s="17"/>
      <c r="CP446" s="17"/>
      <c r="CQ446" s="17"/>
      <c r="CR446" s="17"/>
      <c r="CS446" s="17"/>
      <c r="CT446" s="17"/>
      <c r="CU446" s="17"/>
      <c r="CV446" s="17"/>
      <c r="CW446" s="17"/>
      <c r="CX446" s="17"/>
      <c r="CY446" s="17"/>
      <c r="CZ446" s="17"/>
      <c r="DA446" s="17"/>
      <c r="DB446" s="17"/>
      <c r="DC446" s="17"/>
      <c r="DD446" s="17"/>
      <c r="DE446" s="17"/>
      <c r="DF446" s="17"/>
      <c r="DG446" s="17"/>
      <c r="DH446" s="17"/>
      <c r="DI446" s="17"/>
      <c r="DJ446" s="17"/>
      <c r="DK446" s="17"/>
      <c r="DL446" s="17"/>
      <c r="DM446" s="17"/>
      <c r="DN446" s="17"/>
      <c r="DO446" s="17"/>
      <c r="DP446" s="17"/>
      <c r="DQ446" s="17"/>
      <c r="DR446" s="17"/>
      <c r="DS446" s="17"/>
      <c r="DT446" s="17"/>
      <c r="DU446" s="17"/>
      <c r="DV446" s="17"/>
      <c r="DW446" s="17"/>
      <c r="DX446" s="17"/>
      <c r="DY446" s="17"/>
      <c r="DZ446" s="17"/>
      <c r="EA446" s="17"/>
      <c r="EB446" s="17"/>
      <c r="EC446" s="17"/>
      <c r="ED446" s="17"/>
      <c r="EE446" s="17"/>
      <c r="EF446" s="17"/>
      <c r="EG446" s="17"/>
      <c r="EH446" s="17"/>
      <c r="EI446" s="17"/>
      <c r="EJ446" s="17"/>
      <c r="EK446" s="17"/>
      <c r="EL446" s="17"/>
      <c r="EM446" s="17"/>
      <c r="EN446" s="17"/>
      <c r="EO446" s="17"/>
      <c r="EP446" s="17"/>
      <c r="EQ446" s="17"/>
      <c r="ER446" s="17"/>
      <c r="ES446" s="17"/>
      <c r="ET446" s="17"/>
      <c r="EU446" s="17"/>
      <c r="EV446" s="17"/>
      <c r="EW446" s="17"/>
      <c r="EX446" s="17"/>
      <c r="EY446" s="17"/>
      <c r="EZ446" s="17"/>
      <c r="FA446" s="17"/>
      <c r="FB446" s="17"/>
      <c r="FC446" s="17"/>
      <c r="FD446" s="17"/>
      <c r="FE446" s="17"/>
      <c r="FF446" s="17"/>
      <c r="FG446" s="17"/>
      <c r="FH446" s="17"/>
      <c r="FI446" s="17"/>
      <c r="FJ446" s="17"/>
      <c r="FK446" s="17"/>
      <c r="FL446" s="17"/>
      <c r="FM446" s="17"/>
      <c r="FN446" s="17"/>
      <c r="FO446" s="17"/>
      <c r="FP446" s="17"/>
      <c r="FQ446" s="17"/>
      <c r="FR446" s="17"/>
      <c r="FS446" s="17"/>
      <c r="FT446" s="17"/>
      <c r="FU446" s="17"/>
      <c r="FV446" s="17"/>
      <c r="FW446" s="17"/>
      <c r="FX446" s="17"/>
      <c r="FY446" s="17"/>
      <c r="FZ446" s="17"/>
      <c r="GA446" s="17"/>
      <c r="GB446" s="17"/>
      <c r="GC446" s="17"/>
      <c r="GD446" s="17"/>
      <c r="GE446" s="17"/>
      <c r="GF446" s="17"/>
      <c r="GG446" s="17"/>
      <c r="GH446" s="17"/>
      <c r="GI446" s="17"/>
      <c r="GJ446" s="17"/>
      <c r="GK446" s="17"/>
      <c r="GL446" s="17"/>
      <c r="GM446" s="17"/>
      <c r="GN446" s="17"/>
      <c r="GO446" s="17"/>
      <c r="GP446" s="17"/>
      <c r="GQ446" s="17"/>
      <c r="GR446" s="17"/>
      <c r="GS446" s="17"/>
      <c r="GT446" s="17"/>
      <c r="GU446" s="17"/>
      <c r="GV446" s="17"/>
      <c r="GW446" s="17"/>
      <c r="GX446" s="17"/>
      <c r="GY446" s="17"/>
      <c r="GZ446" s="17"/>
      <c r="HA446" s="17"/>
      <c r="HB446" s="17"/>
      <c r="HC446" s="17"/>
      <c r="HD446" s="17"/>
      <c r="HE446" s="17"/>
      <c r="HF446" s="17"/>
      <c r="HG446" s="17"/>
      <c r="HH446" s="17"/>
      <c r="HI446" s="17"/>
      <c r="HJ446" s="17"/>
      <c r="HK446" s="17"/>
      <c r="HL446" s="17"/>
      <c r="HM446" s="17"/>
      <c r="HN446" s="17"/>
      <c r="HO446" s="17"/>
      <c r="HP446" s="17"/>
      <c r="HQ446" s="17"/>
      <c r="HR446" s="17"/>
      <c r="HS446" s="17"/>
      <c r="HT446" s="17"/>
      <c r="HU446" s="17"/>
      <c r="HV446" s="17"/>
      <c r="HW446" s="17"/>
      <c r="HX446" s="17"/>
      <c r="HY446" s="17"/>
      <c r="HZ446" s="17"/>
      <c r="IA446" s="17"/>
      <c r="IB446" s="17"/>
      <c r="IC446" s="17"/>
      <c r="ID446" s="17"/>
      <c r="IE446" s="17"/>
      <c r="IF446" s="17"/>
      <c r="IG446" s="17"/>
      <c r="IH446" s="17"/>
      <c r="II446" s="17"/>
      <c r="IJ446" s="17"/>
      <c r="IK446" s="17"/>
      <c r="IL446" s="17"/>
      <c r="IM446" s="17"/>
      <c r="IN446" s="17"/>
      <c r="IO446" s="17"/>
      <c r="IP446" s="17"/>
      <c r="IQ446" s="17"/>
      <c r="IR446" s="17"/>
      <c r="IS446" s="17"/>
      <c r="IT446" s="17"/>
      <c r="IU446" s="17"/>
      <c r="IV446" s="17"/>
      <c r="IW446" s="17"/>
    </row>
    <row r="447" ht="12.0" customHeight="1">
      <c r="A447" s="549"/>
      <c r="B447" s="550" t="s">
        <v>932</v>
      </c>
      <c r="F447" s="30"/>
      <c r="G447" s="30"/>
      <c r="H447" s="30"/>
      <c r="I447" s="31"/>
      <c r="J447" s="32"/>
      <c r="K447" s="30"/>
      <c r="L447" s="30"/>
      <c r="M447" s="30"/>
      <c r="N447" s="33"/>
      <c r="O447" s="34"/>
      <c r="P447" s="33"/>
      <c r="Q447" s="34"/>
      <c r="R447" s="33"/>
      <c r="S447" s="34"/>
      <c r="T447" s="35"/>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c r="BN447" s="17"/>
      <c r="BO447" s="17"/>
      <c r="BP447" s="17"/>
      <c r="BQ447" s="17"/>
      <c r="BR447" s="17"/>
      <c r="BS447" s="17"/>
      <c r="BT447" s="17"/>
      <c r="BU447" s="17"/>
      <c r="BV447" s="17"/>
      <c r="BW447" s="17"/>
      <c r="BX447" s="17"/>
      <c r="BY447" s="17"/>
      <c r="BZ447" s="17"/>
      <c r="CA447" s="17"/>
      <c r="CB447" s="17"/>
      <c r="CC447" s="17"/>
      <c r="CD447" s="17"/>
      <c r="CE447" s="17"/>
      <c r="CF447" s="17"/>
      <c r="CG447" s="17"/>
      <c r="CH447" s="17"/>
      <c r="CI447" s="17"/>
      <c r="CJ447" s="17"/>
      <c r="CK447" s="17"/>
      <c r="CL447" s="17"/>
      <c r="CM447" s="17"/>
      <c r="CN447" s="17"/>
      <c r="CO447" s="17"/>
      <c r="CP447" s="17"/>
      <c r="CQ447" s="17"/>
      <c r="CR447" s="17"/>
      <c r="CS447" s="17"/>
      <c r="CT447" s="17"/>
      <c r="CU447" s="17"/>
      <c r="CV447" s="17"/>
      <c r="CW447" s="17"/>
      <c r="CX447" s="17"/>
      <c r="CY447" s="17"/>
      <c r="CZ447" s="17"/>
      <c r="DA447" s="17"/>
      <c r="DB447" s="17"/>
      <c r="DC447" s="17"/>
      <c r="DD447" s="17"/>
      <c r="DE447" s="17"/>
      <c r="DF447" s="17"/>
      <c r="DG447" s="17"/>
      <c r="DH447" s="17"/>
      <c r="DI447" s="17"/>
      <c r="DJ447" s="17"/>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c r="EK447" s="17"/>
      <c r="EL447" s="17"/>
      <c r="EM447" s="17"/>
      <c r="EN447" s="17"/>
      <c r="EO447" s="17"/>
      <c r="EP447" s="17"/>
      <c r="EQ447" s="17"/>
      <c r="ER447" s="17"/>
      <c r="ES447" s="17"/>
      <c r="ET447" s="17"/>
      <c r="EU447" s="17"/>
      <c r="EV447" s="17"/>
      <c r="EW447" s="17"/>
      <c r="EX447" s="17"/>
      <c r="EY447" s="17"/>
      <c r="EZ447" s="17"/>
      <c r="FA447" s="17"/>
      <c r="FB447" s="17"/>
      <c r="FC447" s="17"/>
      <c r="FD447" s="17"/>
      <c r="FE447" s="17"/>
      <c r="FF447" s="17"/>
      <c r="FG447" s="17"/>
      <c r="FH447" s="17"/>
      <c r="FI447" s="17"/>
      <c r="FJ447" s="17"/>
      <c r="FK447" s="17"/>
      <c r="FL447" s="17"/>
      <c r="FM447" s="17"/>
      <c r="FN447" s="17"/>
      <c r="FO447" s="17"/>
      <c r="FP447" s="17"/>
      <c r="FQ447" s="17"/>
      <c r="FR447" s="17"/>
      <c r="FS447" s="17"/>
      <c r="FT447" s="17"/>
      <c r="FU447" s="17"/>
      <c r="FV447" s="17"/>
      <c r="FW447" s="17"/>
      <c r="FX447" s="17"/>
      <c r="FY447" s="17"/>
      <c r="FZ447" s="17"/>
      <c r="GA447" s="17"/>
      <c r="GB447" s="17"/>
      <c r="GC447" s="17"/>
      <c r="GD447" s="17"/>
      <c r="GE447" s="17"/>
      <c r="GF447" s="17"/>
      <c r="GG447" s="17"/>
      <c r="GH447" s="17"/>
      <c r="GI447" s="17"/>
      <c r="GJ447" s="17"/>
      <c r="GK447" s="17"/>
      <c r="GL447" s="17"/>
      <c r="GM447" s="17"/>
      <c r="GN447" s="17"/>
      <c r="GO447" s="17"/>
      <c r="GP447" s="17"/>
      <c r="GQ447" s="17"/>
      <c r="GR447" s="17"/>
      <c r="GS447" s="17"/>
      <c r="GT447" s="17"/>
      <c r="GU447" s="17"/>
      <c r="GV447" s="17"/>
      <c r="GW447" s="17"/>
      <c r="GX447" s="17"/>
      <c r="GY447" s="17"/>
      <c r="GZ447" s="17"/>
      <c r="HA447" s="17"/>
      <c r="HB447" s="17"/>
      <c r="HC447" s="17"/>
      <c r="HD447" s="17"/>
      <c r="HE447" s="17"/>
      <c r="HF447" s="17"/>
      <c r="HG447" s="17"/>
      <c r="HH447" s="17"/>
      <c r="HI447" s="17"/>
      <c r="HJ447" s="17"/>
      <c r="HK447" s="17"/>
      <c r="HL447" s="17"/>
      <c r="HM447" s="17"/>
      <c r="HN447" s="17"/>
      <c r="HO447" s="17"/>
      <c r="HP447" s="17"/>
      <c r="HQ447" s="17"/>
      <c r="HR447" s="17"/>
      <c r="HS447" s="17"/>
      <c r="HT447" s="17"/>
      <c r="HU447" s="17"/>
      <c r="HV447" s="17"/>
      <c r="HW447" s="17"/>
      <c r="HX447" s="17"/>
      <c r="HY447" s="17"/>
      <c r="HZ447" s="17"/>
      <c r="IA447" s="17"/>
      <c r="IB447" s="17"/>
      <c r="IC447" s="17"/>
      <c r="ID447" s="17"/>
      <c r="IE447" s="17"/>
      <c r="IF447" s="17"/>
      <c r="IG447" s="17"/>
      <c r="IH447" s="17"/>
      <c r="II447" s="17"/>
      <c r="IJ447" s="17"/>
      <c r="IK447" s="17"/>
      <c r="IL447" s="17"/>
      <c r="IM447" s="17"/>
      <c r="IN447" s="17"/>
      <c r="IO447" s="17"/>
      <c r="IP447" s="17"/>
      <c r="IQ447" s="17"/>
      <c r="IR447" s="17"/>
      <c r="IS447" s="17"/>
      <c r="IT447" s="17"/>
      <c r="IU447" s="17"/>
      <c r="IV447" s="17"/>
      <c r="IW447" s="17"/>
    </row>
    <row r="448" ht="12.75" customHeight="1">
      <c r="A448" s="549"/>
      <c r="F448" s="30"/>
      <c r="G448" s="30"/>
      <c r="H448" s="30"/>
      <c r="I448" s="31"/>
      <c r="J448" s="32"/>
      <c r="K448" s="30"/>
      <c r="L448" s="30"/>
      <c r="M448" s="30"/>
      <c r="N448" s="33"/>
      <c r="O448" s="34"/>
      <c r="P448" s="33"/>
      <c r="Q448" s="34"/>
      <c r="R448" s="33"/>
      <c r="S448" s="34"/>
      <c r="T448" s="35"/>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c r="BN448" s="17"/>
      <c r="BO448" s="17"/>
      <c r="BP448" s="17"/>
      <c r="BQ448" s="17"/>
      <c r="BR448" s="17"/>
      <c r="BS448" s="17"/>
      <c r="BT448" s="17"/>
      <c r="BU448" s="17"/>
      <c r="BV448" s="17"/>
      <c r="BW448" s="17"/>
      <c r="BX448" s="17"/>
      <c r="BY448" s="17"/>
      <c r="BZ448" s="17"/>
      <c r="CA448" s="17"/>
      <c r="CB448" s="17"/>
      <c r="CC448" s="17"/>
      <c r="CD448" s="17"/>
      <c r="CE448" s="17"/>
      <c r="CF448" s="17"/>
      <c r="CG448" s="17"/>
      <c r="CH448" s="17"/>
      <c r="CI448" s="17"/>
      <c r="CJ448" s="17"/>
      <c r="CK448" s="17"/>
      <c r="CL448" s="17"/>
      <c r="CM448" s="17"/>
      <c r="CN448" s="17"/>
      <c r="CO448" s="17"/>
      <c r="CP448" s="17"/>
      <c r="CQ448" s="17"/>
      <c r="CR448" s="17"/>
      <c r="CS448" s="17"/>
      <c r="CT448" s="17"/>
      <c r="CU448" s="17"/>
      <c r="CV448" s="17"/>
      <c r="CW448" s="17"/>
      <c r="CX448" s="17"/>
      <c r="CY448" s="17"/>
      <c r="CZ448" s="17"/>
      <c r="DA448" s="17"/>
      <c r="DB448" s="17"/>
      <c r="DC448" s="17"/>
      <c r="DD448" s="17"/>
      <c r="DE448" s="17"/>
      <c r="DF448" s="17"/>
      <c r="DG448" s="17"/>
      <c r="DH448" s="17"/>
      <c r="DI448" s="17"/>
      <c r="DJ448" s="17"/>
      <c r="DK448" s="17"/>
      <c r="DL448" s="17"/>
      <c r="DM448" s="17"/>
      <c r="DN448" s="17"/>
      <c r="DO448" s="17"/>
      <c r="DP448" s="17"/>
      <c r="DQ448" s="17"/>
      <c r="DR448" s="17"/>
      <c r="DS448" s="17"/>
      <c r="DT448" s="17"/>
      <c r="DU448" s="17"/>
      <c r="DV448" s="17"/>
      <c r="DW448" s="17"/>
      <c r="DX448" s="17"/>
      <c r="DY448" s="17"/>
      <c r="DZ448" s="17"/>
      <c r="EA448" s="17"/>
      <c r="EB448" s="17"/>
      <c r="EC448" s="17"/>
      <c r="ED448" s="17"/>
      <c r="EE448" s="17"/>
      <c r="EF448" s="17"/>
      <c r="EG448" s="17"/>
      <c r="EH448" s="17"/>
      <c r="EI448" s="17"/>
      <c r="EJ448" s="17"/>
      <c r="EK448" s="17"/>
      <c r="EL448" s="17"/>
      <c r="EM448" s="17"/>
      <c r="EN448" s="17"/>
      <c r="EO448" s="17"/>
      <c r="EP448" s="17"/>
      <c r="EQ448" s="17"/>
      <c r="ER448" s="17"/>
      <c r="ES448" s="17"/>
      <c r="ET448" s="17"/>
      <c r="EU448" s="17"/>
      <c r="EV448" s="17"/>
      <c r="EW448" s="17"/>
      <c r="EX448" s="17"/>
      <c r="EY448" s="17"/>
      <c r="EZ448" s="17"/>
      <c r="FA448" s="17"/>
      <c r="FB448" s="17"/>
      <c r="FC448" s="17"/>
      <c r="FD448" s="17"/>
      <c r="FE448" s="17"/>
      <c r="FF448" s="17"/>
      <c r="FG448" s="17"/>
      <c r="FH448" s="17"/>
      <c r="FI448" s="17"/>
      <c r="FJ448" s="17"/>
      <c r="FK448" s="17"/>
      <c r="FL448" s="17"/>
      <c r="FM448" s="17"/>
      <c r="FN448" s="17"/>
      <c r="FO448" s="17"/>
      <c r="FP448" s="17"/>
      <c r="FQ448" s="17"/>
      <c r="FR448" s="17"/>
      <c r="FS448" s="17"/>
      <c r="FT448" s="17"/>
      <c r="FU448" s="17"/>
      <c r="FV448" s="17"/>
      <c r="FW448" s="17"/>
      <c r="FX448" s="17"/>
      <c r="FY448" s="17"/>
      <c r="FZ448" s="17"/>
      <c r="GA448" s="17"/>
      <c r="GB448" s="17"/>
      <c r="GC448" s="17"/>
      <c r="GD448" s="17"/>
      <c r="GE448" s="17"/>
      <c r="GF448" s="17"/>
      <c r="GG448" s="17"/>
      <c r="GH448" s="17"/>
      <c r="GI448" s="17"/>
      <c r="GJ448" s="17"/>
      <c r="GK448" s="17"/>
      <c r="GL448" s="17"/>
      <c r="GM448" s="17"/>
      <c r="GN448" s="17"/>
      <c r="GO448" s="17"/>
      <c r="GP448" s="17"/>
      <c r="GQ448" s="17"/>
      <c r="GR448" s="17"/>
      <c r="GS448" s="17"/>
      <c r="GT448" s="17"/>
      <c r="GU448" s="17"/>
      <c r="GV448" s="17"/>
      <c r="GW448" s="17"/>
      <c r="GX448" s="17"/>
      <c r="GY448" s="17"/>
      <c r="GZ448" s="17"/>
      <c r="HA448" s="17"/>
      <c r="HB448" s="17"/>
      <c r="HC448" s="17"/>
      <c r="HD448" s="17"/>
      <c r="HE448" s="17"/>
      <c r="HF448" s="17"/>
      <c r="HG448" s="17"/>
      <c r="HH448" s="17"/>
      <c r="HI448" s="17"/>
      <c r="HJ448" s="17"/>
      <c r="HK448" s="17"/>
      <c r="HL448" s="17"/>
      <c r="HM448" s="17"/>
      <c r="HN448" s="17"/>
      <c r="HO448" s="17"/>
      <c r="HP448" s="17"/>
      <c r="HQ448" s="17"/>
      <c r="HR448" s="17"/>
      <c r="HS448" s="17"/>
      <c r="HT448" s="17"/>
      <c r="HU448" s="17"/>
      <c r="HV448" s="17"/>
      <c r="HW448" s="17"/>
      <c r="HX448" s="17"/>
      <c r="HY448" s="17"/>
      <c r="HZ448" s="17"/>
      <c r="IA448" s="17"/>
      <c r="IB448" s="17"/>
      <c r="IC448" s="17"/>
      <c r="ID448" s="17"/>
      <c r="IE448" s="17"/>
      <c r="IF448" s="17"/>
      <c r="IG448" s="17"/>
      <c r="IH448" s="17"/>
      <c r="II448" s="17"/>
      <c r="IJ448" s="17"/>
      <c r="IK448" s="17"/>
      <c r="IL448" s="17"/>
      <c r="IM448" s="17"/>
      <c r="IN448" s="17"/>
      <c r="IO448" s="17"/>
      <c r="IP448" s="17"/>
      <c r="IQ448" s="17"/>
      <c r="IR448" s="17"/>
      <c r="IS448" s="17"/>
      <c r="IT448" s="17"/>
      <c r="IU448" s="17"/>
      <c r="IV448" s="17"/>
      <c r="IW448" s="17"/>
    </row>
    <row r="449" ht="12.75" customHeight="1">
      <c r="A449" s="549"/>
      <c r="F449" s="30"/>
      <c r="G449" s="30"/>
      <c r="H449" s="30"/>
      <c r="I449" s="31"/>
      <c r="J449" s="32"/>
      <c r="K449" s="30"/>
      <c r="L449" s="30"/>
      <c r="M449" s="30"/>
      <c r="N449" s="33"/>
      <c r="O449" s="34"/>
      <c r="P449" s="33"/>
      <c r="Q449" s="34"/>
      <c r="R449" s="33"/>
      <c r="S449" s="34"/>
      <c r="T449" s="35"/>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7"/>
      <c r="CU449" s="17"/>
      <c r="CV449" s="17"/>
      <c r="CW449" s="17"/>
      <c r="CX449" s="17"/>
      <c r="CY449" s="17"/>
      <c r="CZ449" s="17"/>
      <c r="DA449" s="17"/>
      <c r="DB449" s="17"/>
      <c r="DC449" s="17"/>
      <c r="DD449" s="17"/>
      <c r="DE449" s="17"/>
      <c r="DF449" s="17"/>
      <c r="DG449" s="17"/>
      <c r="DH449" s="17"/>
      <c r="DI449" s="17"/>
      <c r="DJ449" s="17"/>
      <c r="DK449" s="17"/>
      <c r="DL449" s="17"/>
      <c r="DM449" s="17"/>
      <c r="DN449" s="17"/>
      <c r="DO449" s="17"/>
      <c r="DP449" s="17"/>
      <c r="DQ449" s="17"/>
      <c r="DR449" s="17"/>
      <c r="DS449" s="17"/>
      <c r="DT449" s="17"/>
      <c r="DU449" s="17"/>
      <c r="DV449" s="17"/>
      <c r="DW449" s="17"/>
      <c r="DX449" s="17"/>
      <c r="DY449" s="17"/>
      <c r="DZ449" s="17"/>
      <c r="EA449" s="17"/>
      <c r="EB449" s="17"/>
      <c r="EC449" s="17"/>
      <c r="ED449" s="17"/>
      <c r="EE449" s="17"/>
      <c r="EF449" s="17"/>
      <c r="EG449" s="17"/>
      <c r="EH449" s="17"/>
      <c r="EI449" s="17"/>
      <c r="EJ449" s="17"/>
      <c r="EK449" s="17"/>
      <c r="EL449" s="17"/>
      <c r="EM449" s="17"/>
      <c r="EN449" s="17"/>
      <c r="EO449" s="17"/>
      <c r="EP449" s="17"/>
      <c r="EQ449" s="17"/>
      <c r="ER449" s="17"/>
      <c r="ES449" s="17"/>
      <c r="ET449" s="17"/>
      <c r="EU449" s="17"/>
      <c r="EV449" s="17"/>
      <c r="EW449" s="17"/>
      <c r="EX449" s="17"/>
      <c r="EY449" s="17"/>
      <c r="EZ449" s="17"/>
      <c r="FA449" s="17"/>
      <c r="FB449" s="17"/>
      <c r="FC449" s="17"/>
      <c r="FD449" s="17"/>
      <c r="FE449" s="17"/>
      <c r="FF449" s="17"/>
      <c r="FG449" s="17"/>
      <c r="FH449" s="17"/>
      <c r="FI449" s="17"/>
      <c r="FJ449" s="17"/>
      <c r="FK449" s="17"/>
      <c r="FL449" s="17"/>
      <c r="FM449" s="17"/>
      <c r="FN449" s="17"/>
      <c r="FO449" s="17"/>
      <c r="FP449" s="17"/>
      <c r="FQ449" s="17"/>
      <c r="FR449" s="17"/>
      <c r="FS449" s="17"/>
      <c r="FT449" s="17"/>
      <c r="FU449" s="17"/>
      <c r="FV449" s="17"/>
      <c r="FW449" s="17"/>
      <c r="FX449" s="17"/>
      <c r="FY449" s="17"/>
      <c r="FZ449" s="17"/>
      <c r="GA449" s="17"/>
      <c r="GB449" s="17"/>
      <c r="GC449" s="17"/>
      <c r="GD449" s="17"/>
      <c r="GE449" s="17"/>
      <c r="GF449" s="17"/>
      <c r="GG449" s="17"/>
      <c r="GH449" s="17"/>
      <c r="GI449" s="17"/>
      <c r="GJ449" s="17"/>
      <c r="GK449" s="17"/>
      <c r="GL449" s="17"/>
      <c r="GM449" s="17"/>
      <c r="GN449" s="17"/>
      <c r="GO449" s="17"/>
      <c r="GP449" s="17"/>
      <c r="GQ449" s="17"/>
      <c r="GR449" s="17"/>
      <c r="GS449" s="17"/>
      <c r="GT449" s="17"/>
      <c r="GU449" s="17"/>
      <c r="GV449" s="17"/>
      <c r="GW449" s="17"/>
      <c r="GX449" s="17"/>
      <c r="GY449" s="17"/>
      <c r="GZ449" s="17"/>
      <c r="HA449" s="17"/>
      <c r="HB449" s="17"/>
      <c r="HC449" s="17"/>
      <c r="HD449" s="17"/>
      <c r="HE449" s="17"/>
      <c r="HF449" s="17"/>
      <c r="HG449" s="17"/>
      <c r="HH449" s="17"/>
      <c r="HI449" s="17"/>
      <c r="HJ449" s="17"/>
      <c r="HK449" s="17"/>
      <c r="HL449" s="17"/>
      <c r="HM449" s="17"/>
      <c r="HN449" s="17"/>
      <c r="HO449" s="17"/>
      <c r="HP449" s="17"/>
      <c r="HQ449" s="17"/>
      <c r="HR449" s="17"/>
      <c r="HS449" s="17"/>
      <c r="HT449" s="17"/>
      <c r="HU449" s="17"/>
      <c r="HV449" s="17"/>
      <c r="HW449" s="17"/>
      <c r="HX449" s="17"/>
      <c r="HY449" s="17"/>
      <c r="HZ449" s="17"/>
      <c r="IA449" s="17"/>
      <c r="IB449" s="17"/>
      <c r="IC449" s="17"/>
      <c r="ID449" s="17"/>
      <c r="IE449" s="17"/>
      <c r="IF449" s="17"/>
      <c r="IG449" s="17"/>
      <c r="IH449" s="17"/>
      <c r="II449" s="17"/>
      <c r="IJ449" s="17"/>
      <c r="IK449" s="17"/>
      <c r="IL449" s="17"/>
      <c r="IM449" s="17"/>
      <c r="IN449" s="17"/>
      <c r="IO449" s="17"/>
      <c r="IP449" s="17"/>
      <c r="IQ449" s="17"/>
      <c r="IR449" s="17"/>
      <c r="IS449" s="17"/>
      <c r="IT449" s="17"/>
      <c r="IU449" s="17"/>
      <c r="IV449" s="17"/>
      <c r="IW449" s="17"/>
    </row>
    <row r="450" ht="12.75" customHeight="1">
      <c r="A450" s="549"/>
      <c r="F450" s="30"/>
      <c r="G450" s="30"/>
      <c r="H450" s="30"/>
      <c r="I450" s="31"/>
      <c r="J450" s="32"/>
      <c r="K450" s="30"/>
      <c r="L450" s="30"/>
      <c r="M450" s="30"/>
      <c r="N450" s="33"/>
      <c r="O450" s="34"/>
      <c r="P450" s="33"/>
      <c r="Q450" s="34"/>
      <c r="R450" s="33"/>
      <c r="S450" s="34"/>
      <c r="T450" s="35"/>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c r="BN450" s="17"/>
      <c r="BO450" s="17"/>
      <c r="BP450" s="17"/>
      <c r="BQ450" s="17"/>
      <c r="BR450" s="17"/>
      <c r="BS450" s="17"/>
      <c r="BT450" s="17"/>
      <c r="BU450" s="17"/>
      <c r="BV450" s="17"/>
      <c r="BW450" s="17"/>
      <c r="BX450" s="17"/>
      <c r="BY450" s="17"/>
      <c r="BZ450" s="17"/>
      <c r="CA450" s="17"/>
      <c r="CB450" s="17"/>
      <c r="CC450" s="17"/>
      <c r="CD450" s="17"/>
      <c r="CE450" s="17"/>
      <c r="CF450" s="17"/>
      <c r="CG450" s="17"/>
      <c r="CH450" s="17"/>
      <c r="CI450" s="17"/>
      <c r="CJ450" s="17"/>
      <c r="CK450" s="17"/>
      <c r="CL450" s="17"/>
      <c r="CM450" s="17"/>
      <c r="CN450" s="17"/>
      <c r="CO450" s="17"/>
      <c r="CP450" s="17"/>
      <c r="CQ450" s="17"/>
      <c r="CR450" s="17"/>
      <c r="CS450" s="17"/>
      <c r="CT450" s="17"/>
      <c r="CU450" s="17"/>
      <c r="CV450" s="17"/>
      <c r="CW450" s="17"/>
      <c r="CX450" s="17"/>
      <c r="CY450" s="17"/>
      <c r="CZ450" s="17"/>
      <c r="DA450" s="17"/>
      <c r="DB450" s="17"/>
      <c r="DC450" s="17"/>
      <c r="DD450" s="17"/>
      <c r="DE450" s="17"/>
      <c r="DF450" s="17"/>
      <c r="DG450" s="17"/>
      <c r="DH450" s="17"/>
      <c r="DI450" s="17"/>
      <c r="DJ450" s="17"/>
      <c r="DK450" s="17"/>
      <c r="DL450" s="17"/>
      <c r="DM450" s="17"/>
      <c r="DN450" s="17"/>
      <c r="DO450" s="17"/>
      <c r="DP450" s="17"/>
      <c r="DQ450" s="17"/>
      <c r="DR450" s="17"/>
      <c r="DS450" s="17"/>
      <c r="DT450" s="17"/>
      <c r="DU450" s="17"/>
      <c r="DV450" s="17"/>
      <c r="DW450" s="17"/>
      <c r="DX450" s="17"/>
      <c r="DY450" s="17"/>
      <c r="DZ450" s="17"/>
      <c r="EA450" s="17"/>
      <c r="EB450" s="17"/>
      <c r="EC450" s="17"/>
      <c r="ED450" s="17"/>
      <c r="EE450" s="17"/>
      <c r="EF450" s="17"/>
      <c r="EG450" s="17"/>
      <c r="EH450" s="17"/>
      <c r="EI450" s="17"/>
      <c r="EJ450" s="17"/>
      <c r="EK450" s="17"/>
      <c r="EL450" s="17"/>
      <c r="EM450" s="17"/>
      <c r="EN450" s="17"/>
      <c r="EO450" s="17"/>
      <c r="EP450" s="17"/>
      <c r="EQ450" s="17"/>
      <c r="ER450" s="17"/>
      <c r="ES450" s="17"/>
      <c r="ET450" s="17"/>
      <c r="EU450" s="17"/>
      <c r="EV450" s="17"/>
      <c r="EW450" s="17"/>
      <c r="EX450" s="17"/>
      <c r="EY450" s="17"/>
      <c r="EZ450" s="17"/>
      <c r="FA450" s="17"/>
      <c r="FB450" s="17"/>
      <c r="FC450" s="17"/>
      <c r="FD450" s="17"/>
      <c r="FE450" s="17"/>
      <c r="FF450" s="17"/>
      <c r="FG450" s="17"/>
      <c r="FH450" s="17"/>
      <c r="FI450" s="17"/>
      <c r="FJ450" s="17"/>
      <c r="FK450" s="17"/>
      <c r="FL450" s="17"/>
      <c r="FM450" s="17"/>
      <c r="FN450" s="17"/>
      <c r="FO450" s="17"/>
      <c r="FP450" s="17"/>
      <c r="FQ450" s="17"/>
      <c r="FR450" s="17"/>
      <c r="FS450" s="17"/>
      <c r="FT450" s="17"/>
      <c r="FU450" s="17"/>
      <c r="FV450" s="17"/>
      <c r="FW450" s="17"/>
      <c r="FX450" s="17"/>
      <c r="FY450" s="17"/>
      <c r="FZ450" s="17"/>
      <c r="GA450" s="17"/>
      <c r="GB450" s="17"/>
      <c r="GC450" s="17"/>
      <c r="GD450" s="17"/>
      <c r="GE450" s="17"/>
      <c r="GF450" s="17"/>
      <c r="GG450" s="17"/>
      <c r="GH450" s="17"/>
      <c r="GI450" s="17"/>
      <c r="GJ450" s="17"/>
      <c r="GK450" s="17"/>
      <c r="GL450" s="17"/>
      <c r="GM450" s="17"/>
      <c r="GN450" s="17"/>
      <c r="GO450" s="17"/>
      <c r="GP450" s="17"/>
      <c r="GQ450" s="17"/>
      <c r="GR450" s="17"/>
      <c r="GS450" s="17"/>
      <c r="GT450" s="17"/>
      <c r="GU450" s="17"/>
      <c r="GV450" s="17"/>
      <c r="GW450" s="17"/>
      <c r="GX450" s="17"/>
      <c r="GY450" s="17"/>
      <c r="GZ450" s="17"/>
      <c r="HA450" s="17"/>
      <c r="HB450" s="17"/>
      <c r="HC450" s="17"/>
      <c r="HD450" s="17"/>
      <c r="HE450" s="17"/>
      <c r="HF450" s="17"/>
      <c r="HG450" s="17"/>
      <c r="HH450" s="17"/>
      <c r="HI450" s="17"/>
      <c r="HJ450" s="17"/>
      <c r="HK450" s="17"/>
      <c r="HL450" s="17"/>
      <c r="HM450" s="17"/>
      <c r="HN450" s="17"/>
      <c r="HO450" s="17"/>
      <c r="HP450" s="17"/>
      <c r="HQ450" s="17"/>
      <c r="HR450" s="17"/>
      <c r="HS450" s="17"/>
      <c r="HT450" s="17"/>
      <c r="HU450" s="17"/>
      <c r="HV450" s="17"/>
      <c r="HW450" s="17"/>
      <c r="HX450" s="17"/>
      <c r="HY450" s="17"/>
      <c r="HZ450" s="17"/>
      <c r="IA450" s="17"/>
      <c r="IB450" s="17"/>
      <c r="IC450" s="17"/>
      <c r="ID450" s="17"/>
      <c r="IE450" s="17"/>
      <c r="IF450" s="17"/>
      <c r="IG450" s="17"/>
      <c r="IH450" s="17"/>
      <c r="II450" s="17"/>
      <c r="IJ450" s="17"/>
      <c r="IK450" s="17"/>
      <c r="IL450" s="17"/>
      <c r="IM450" s="17"/>
      <c r="IN450" s="17"/>
      <c r="IO450" s="17"/>
      <c r="IP450" s="17"/>
      <c r="IQ450" s="17"/>
      <c r="IR450" s="17"/>
      <c r="IS450" s="17"/>
      <c r="IT450" s="17"/>
      <c r="IU450" s="17"/>
      <c r="IV450" s="17"/>
      <c r="IW450" s="17"/>
    </row>
    <row r="451" ht="12.75" customHeight="1">
      <c r="A451" s="549"/>
      <c r="F451" s="551" t="s">
        <v>933</v>
      </c>
      <c r="G451" s="552"/>
      <c r="H451" s="553"/>
      <c r="I451" s="553"/>
      <c r="J451" s="32"/>
      <c r="K451" s="30"/>
      <c r="L451" s="551"/>
      <c r="M451" s="30"/>
      <c r="S451" s="34"/>
      <c r="T451" s="35"/>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c r="BN451" s="17"/>
      <c r="BO451" s="17"/>
      <c r="BP451" s="17"/>
      <c r="BQ451" s="17"/>
      <c r="BR451" s="17"/>
      <c r="BS451" s="17"/>
      <c r="BT451" s="17"/>
      <c r="BU451" s="17"/>
      <c r="BV451" s="17"/>
      <c r="BW451" s="17"/>
      <c r="BX451" s="17"/>
      <c r="BY451" s="17"/>
      <c r="BZ451" s="17"/>
      <c r="CA451" s="17"/>
      <c r="CB451" s="17"/>
      <c r="CC451" s="17"/>
      <c r="CD451" s="17"/>
      <c r="CE451" s="17"/>
      <c r="CF451" s="17"/>
      <c r="CG451" s="17"/>
      <c r="CH451" s="17"/>
      <c r="CI451" s="17"/>
      <c r="CJ451" s="17"/>
      <c r="CK451" s="17"/>
      <c r="CL451" s="17"/>
      <c r="CM451" s="17"/>
      <c r="CN451" s="17"/>
      <c r="CO451" s="17"/>
      <c r="CP451" s="17"/>
      <c r="CQ451" s="17"/>
      <c r="CR451" s="17"/>
      <c r="CS451" s="17"/>
      <c r="CT451" s="17"/>
      <c r="CU451" s="17"/>
      <c r="CV451" s="17"/>
      <c r="CW451" s="17"/>
      <c r="CX451" s="17"/>
      <c r="CY451" s="17"/>
      <c r="CZ451" s="17"/>
      <c r="DA451" s="17"/>
      <c r="DB451" s="17"/>
      <c r="DC451" s="17"/>
      <c r="DD451" s="17"/>
      <c r="DE451" s="17"/>
      <c r="DF451" s="17"/>
      <c r="DG451" s="17"/>
      <c r="DH451" s="17"/>
      <c r="DI451" s="17"/>
      <c r="DJ451" s="17"/>
      <c r="DK451" s="17"/>
      <c r="DL451" s="17"/>
      <c r="DM451" s="17"/>
      <c r="DN451" s="17"/>
      <c r="DO451" s="17"/>
      <c r="DP451" s="17"/>
      <c r="DQ451" s="17"/>
      <c r="DR451" s="17"/>
      <c r="DS451" s="17"/>
      <c r="DT451" s="17"/>
      <c r="DU451" s="17"/>
      <c r="DV451" s="17"/>
      <c r="DW451" s="17"/>
      <c r="DX451" s="17"/>
      <c r="DY451" s="17"/>
      <c r="DZ451" s="17"/>
      <c r="EA451" s="17"/>
      <c r="EB451" s="17"/>
      <c r="EC451" s="17"/>
      <c r="ED451" s="17"/>
      <c r="EE451" s="17"/>
      <c r="EF451" s="17"/>
      <c r="EG451" s="17"/>
      <c r="EH451" s="17"/>
      <c r="EI451" s="17"/>
      <c r="EJ451" s="17"/>
      <c r="EK451" s="17"/>
      <c r="EL451" s="17"/>
      <c r="EM451" s="17"/>
      <c r="EN451" s="17"/>
      <c r="EO451" s="17"/>
      <c r="EP451" s="17"/>
      <c r="EQ451" s="17"/>
      <c r="ER451" s="17"/>
      <c r="ES451" s="17"/>
      <c r="ET451" s="17"/>
      <c r="EU451" s="17"/>
      <c r="EV451" s="17"/>
      <c r="EW451" s="17"/>
      <c r="EX451" s="17"/>
      <c r="EY451" s="17"/>
      <c r="EZ451" s="17"/>
      <c r="FA451" s="17"/>
      <c r="FB451" s="17"/>
      <c r="FC451" s="17"/>
      <c r="FD451" s="17"/>
      <c r="FE451" s="17"/>
      <c r="FF451" s="17"/>
      <c r="FG451" s="17"/>
      <c r="FH451" s="17"/>
      <c r="FI451" s="17"/>
      <c r="FJ451" s="17"/>
      <c r="FK451" s="17"/>
      <c r="FL451" s="17"/>
      <c r="FM451" s="17"/>
      <c r="FN451" s="17"/>
      <c r="FO451" s="17"/>
      <c r="FP451" s="17"/>
      <c r="FQ451" s="17"/>
      <c r="FR451" s="17"/>
      <c r="FS451" s="17"/>
      <c r="FT451" s="17"/>
      <c r="FU451" s="17"/>
      <c r="FV451" s="17"/>
      <c r="FW451" s="17"/>
      <c r="FX451" s="17"/>
      <c r="FY451" s="17"/>
      <c r="FZ451" s="17"/>
      <c r="GA451" s="17"/>
      <c r="GB451" s="17"/>
      <c r="GC451" s="17"/>
      <c r="GD451" s="17"/>
      <c r="GE451" s="17"/>
      <c r="GF451" s="17"/>
      <c r="GG451" s="17"/>
      <c r="GH451" s="17"/>
      <c r="GI451" s="17"/>
      <c r="GJ451" s="17"/>
      <c r="GK451" s="17"/>
      <c r="GL451" s="17"/>
      <c r="GM451" s="17"/>
      <c r="GN451" s="17"/>
      <c r="GO451" s="17"/>
      <c r="GP451" s="17"/>
      <c r="GQ451" s="17"/>
      <c r="GR451" s="17"/>
      <c r="GS451" s="17"/>
      <c r="GT451" s="17"/>
      <c r="GU451" s="17"/>
      <c r="GV451" s="17"/>
      <c r="GW451" s="17"/>
      <c r="GX451" s="17"/>
      <c r="GY451" s="17"/>
      <c r="GZ451" s="17"/>
      <c r="HA451" s="17"/>
      <c r="HB451" s="17"/>
      <c r="HC451" s="17"/>
      <c r="HD451" s="17"/>
      <c r="HE451" s="17"/>
      <c r="HF451" s="17"/>
      <c r="HG451" s="17"/>
      <c r="HH451" s="17"/>
      <c r="HI451" s="17"/>
      <c r="HJ451" s="17"/>
      <c r="HK451" s="17"/>
      <c r="HL451" s="17"/>
      <c r="HM451" s="17"/>
      <c r="HN451" s="17"/>
      <c r="HO451" s="17"/>
      <c r="HP451" s="17"/>
      <c r="HQ451" s="17"/>
      <c r="HR451" s="17"/>
      <c r="HS451" s="17"/>
      <c r="HT451" s="17"/>
      <c r="HU451" s="17"/>
      <c r="HV451" s="17"/>
      <c r="HW451" s="17"/>
      <c r="HX451" s="17"/>
      <c r="HY451" s="17"/>
      <c r="HZ451" s="17"/>
      <c r="IA451" s="17"/>
      <c r="IB451" s="17"/>
      <c r="IC451" s="17"/>
      <c r="ID451" s="17"/>
      <c r="IE451" s="17"/>
      <c r="IF451" s="17"/>
      <c r="IG451" s="17"/>
      <c r="IH451" s="17"/>
      <c r="II451" s="17"/>
      <c r="IJ451" s="17"/>
      <c r="IK451" s="17"/>
      <c r="IL451" s="17"/>
      <c r="IM451" s="17"/>
      <c r="IN451" s="17"/>
      <c r="IO451" s="17"/>
      <c r="IP451" s="17"/>
      <c r="IQ451" s="17"/>
      <c r="IR451" s="17"/>
      <c r="IS451" s="17"/>
      <c r="IT451" s="17"/>
      <c r="IU451" s="17"/>
      <c r="IV451" s="17"/>
      <c r="IW451" s="17"/>
    </row>
    <row r="452" ht="12.75" customHeight="1">
      <c r="A452" s="549"/>
      <c r="F452" s="551"/>
      <c r="G452" s="30" t="s">
        <v>934</v>
      </c>
      <c r="H452" s="30" t="s">
        <v>25</v>
      </c>
      <c r="I452" s="31"/>
      <c r="J452" s="32"/>
      <c r="K452" s="30"/>
      <c r="L452" s="551"/>
      <c r="M452" s="30"/>
      <c r="N452" s="33"/>
      <c r="O452" s="34"/>
      <c r="P452" s="33"/>
      <c r="Q452" s="34"/>
      <c r="R452" s="33"/>
      <c r="S452" s="34"/>
      <c r="T452" s="35"/>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c r="BN452" s="17"/>
      <c r="BO452" s="17"/>
      <c r="BP452" s="17"/>
      <c r="BQ452" s="17"/>
      <c r="BR452" s="17"/>
      <c r="BS452" s="17"/>
      <c r="BT452" s="17"/>
      <c r="BU452" s="17"/>
      <c r="BV452" s="17"/>
      <c r="BW452" s="17"/>
      <c r="BX452" s="17"/>
      <c r="BY452" s="17"/>
      <c r="BZ452" s="17"/>
      <c r="CA452" s="17"/>
      <c r="CB452" s="17"/>
      <c r="CC452" s="17"/>
      <c r="CD452" s="17"/>
      <c r="CE452" s="17"/>
      <c r="CF452" s="17"/>
      <c r="CG452" s="17"/>
      <c r="CH452" s="17"/>
      <c r="CI452" s="17"/>
      <c r="CJ452" s="17"/>
      <c r="CK452" s="17"/>
      <c r="CL452" s="17"/>
      <c r="CM452" s="17"/>
      <c r="CN452" s="17"/>
      <c r="CO452" s="17"/>
      <c r="CP452" s="17"/>
      <c r="CQ452" s="17"/>
      <c r="CR452" s="17"/>
      <c r="CS452" s="17"/>
      <c r="CT452" s="17"/>
      <c r="CU452" s="17"/>
      <c r="CV452" s="17"/>
      <c r="CW452" s="17"/>
      <c r="CX452" s="17"/>
      <c r="CY452" s="17"/>
      <c r="CZ452" s="17"/>
      <c r="DA452" s="17"/>
      <c r="DB452" s="17"/>
      <c r="DC452" s="17"/>
      <c r="DD452" s="17"/>
      <c r="DE452" s="17"/>
      <c r="DF452" s="17"/>
      <c r="DG452" s="17"/>
      <c r="DH452" s="17"/>
      <c r="DI452" s="17"/>
      <c r="DJ452" s="17"/>
      <c r="DK452" s="17"/>
      <c r="DL452" s="17"/>
      <c r="DM452" s="17"/>
      <c r="DN452" s="17"/>
      <c r="DO452" s="17"/>
      <c r="DP452" s="17"/>
      <c r="DQ452" s="17"/>
      <c r="DR452" s="17"/>
      <c r="DS452" s="17"/>
      <c r="DT452" s="17"/>
      <c r="DU452" s="17"/>
      <c r="DV452" s="17"/>
      <c r="DW452" s="17"/>
      <c r="DX452" s="17"/>
      <c r="DY452" s="17"/>
      <c r="DZ452" s="17"/>
      <c r="EA452" s="17"/>
      <c r="EB452" s="17"/>
      <c r="EC452" s="17"/>
      <c r="ED452" s="17"/>
      <c r="EE452" s="17"/>
      <c r="EF452" s="17"/>
      <c r="EG452" s="17"/>
      <c r="EH452" s="17"/>
      <c r="EI452" s="17"/>
      <c r="EJ452" s="17"/>
      <c r="EK452" s="17"/>
      <c r="EL452" s="17"/>
      <c r="EM452" s="17"/>
      <c r="EN452" s="17"/>
      <c r="EO452" s="17"/>
      <c r="EP452" s="17"/>
      <c r="EQ452" s="17"/>
      <c r="ER452" s="17"/>
      <c r="ES452" s="17"/>
      <c r="ET452" s="17"/>
      <c r="EU452" s="17"/>
      <c r="EV452" s="17"/>
      <c r="EW452" s="17"/>
      <c r="EX452" s="17"/>
      <c r="EY452" s="17"/>
      <c r="EZ452" s="17"/>
      <c r="FA452" s="17"/>
      <c r="FB452" s="17"/>
      <c r="FC452" s="17"/>
      <c r="FD452" s="17"/>
      <c r="FE452" s="17"/>
      <c r="FF452" s="17"/>
      <c r="FG452" s="17"/>
      <c r="FH452" s="17"/>
      <c r="FI452" s="17"/>
      <c r="FJ452" s="17"/>
      <c r="FK452" s="17"/>
      <c r="FL452" s="17"/>
      <c r="FM452" s="17"/>
      <c r="FN452" s="17"/>
      <c r="FO452" s="17"/>
      <c r="FP452" s="17"/>
      <c r="FQ452" s="17"/>
      <c r="FR452" s="17"/>
      <c r="FS452" s="17"/>
      <c r="FT452" s="17"/>
      <c r="FU452" s="17"/>
      <c r="FV452" s="17"/>
      <c r="FW452" s="17"/>
      <c r="FX452" s="17"/>
      <c r="FY452" s="17"/>
      <c r="FZ452" s="17"/>
      <c r="GA452" s="17"/>
      <c r="GB452" s="17"/>
      <c r="GC452" s="17"/>
      <c r="GD452" s="17"/>
      <c r="GE452" s="17"/>
      <c r="GF452" s="17"/>
      <c r="GG452" s="17"/>
      <c r="GH452" s="17"/>
      <c r="GI452" s="17"/>
      <c r="GJ452" s="17"/>
      <c r="GK452" s="17"/>
      <c r="GL452" s="17"/>
      <c r="GM452" s="17"/>
      <c r="GN452" s="17"/>
      <c r="GO452" s="17"/>
      <c r="GP452" s="17"/>
      <c r="GQ452" s="17"/>
      <c r="GR452" s="17"/>
      <c r="GS452" s="17"/>
      <c r="GT452" s="17"/>
      <c r="GU452" s="17"/>
      <c r="GV452" s="17"/>
      <c r="GW452" s="17"/>
      <c r="GX452" s="17"/>
      <c r="GY452" s="17"/>
      <c r="GZ452" s="17"/>
      <c r="HA452" s="17"/>
      <c r="HB452" s="17"/>
      <c r="HC452" s="17"/>
      <c r="HD452" s="17"/>
      <c r="HE452" s="17"/>
      <c r="HF452" s="17"/>
      <c r="HG452" s="17"/>
      <c r="HH452" s="17"/>
      <c r="HI452" s="17"/>
      <c r="HJ452" s="17"/>
      <c r="HK452" s="17"/>
      <c r="HL452" s="17"/>
      <c r="HM452" s="17"/>
      <c r="HN452" s="17"/>
      <c r="HO452" s="17"/>
      <c r="HP452" s="17"/>
      <c r="HQ452" s="17"/>
      <c r="HR452" s="17"/>
      <c r="HS452" s="17"/>
      <c r="HT452" s="17"/>
      <c r="HU452" s="17"/>
      <c r="HV452" s="17"/>
      <c r="HW452" s="17"/>
      <c r="HX452" s="17"/>
      <c r="HY452" s="17"/>
      <c r="HZ452" s="17"/>
      <c r="IA452" s="17"/>
      <c r="IB452" s="17"/>
      <c r="IC452" s="17"/>
      <c r="ID452" s="17"/>
      <c r="IE452" s="17"/>
      <c r="IF452" s="17"/>
      <c r="IG452" s="17"/>
      <c r="IH452" s="17"/>
      <c r="II452" s="17"/>
      <c r="IJ452" s="17"/>
      <c r="IK452" s="17"/>
      <c r="IL452" s="17"/>
      <c r="IM452" s="17"/>
      <c r="IN452" s="17"/>
      <c r="IO452" s="17"/>
      <c r="IP452" s="17"/>
      <c r="IQ452" s="17"/>
      <c r="IR452" s="17"/>
      <c r="IS452" s="17"/>
      <c r="IT452" s="17"/>
      <c r="IU452" s="17"/>
      <c r="IV452" s="17"/>
      <c r="IW452" s="17"/>
    </row>
    <row r="453" ht="12.75" customHeight="1">
      <c r="A453" s="549"/>
      <c r="F453" s="30"/>
      <c r="G453" s="554" t="s">
        <v>935</v>
      </c>
      <c r="H453" s="30"/>
      <c r="I453" s="31"/>
      <c r="J453" s="32"/>
      <c r="K453" s="30"/>
      <c r="L453" s="30"/>
      <c r="M453" s="30"/>
      <c r="N453" s="33"/>
      <c r="O453" s="34"/>
      <c r="P453" s="33"/>
      <c r="Q453" s="34"/>
      <c r="R453" s="33"/>
      <c r="S453" s="34"/>
      <c r="T453" s="35"/>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c r="BN453" s="17"/>
      <c r="BO453" s="17"/>
      <c r="BP453" s="17"/>
      <c r="BQ453" s="17"/>
      <c r="BR453" s="17"/>
      <c r="BS453" s="17"/>
      <c r="BT453" s="17"/>
      <c r="BU453" s="17"/>
      <c r="BV453" s="17"/>
      <c r="BW453" s="17"/>
      <c r="BX453" s="17"/>
      <c r="BY453" s="17"/>
      <c r="BZ453" s="17"/>
      <c r="CA453" s="17"/>
      <c r="CB453" s="17"/>
      <c r="CC453" s="17"/>
      <c r="CD453" s="17"/>
      <c r="CE453" s="17"/>
      <c r="CF453" s="17"/>
      <c r="CG453" s="17"/>
      <c r="CH453" s="17"/>
      <c r="CI453" s="17"/>
      <c r="CJ453" s="17"/>
      <c r="CK453" s="17"/>
      <c r="CL453" s="17"/>
      <c r="CM453" s="17"/>
      <c r="CN453" s="17"/>
      <c r="CO453" s="17"/>
      <c r="CP453" s="17"/>
      <c r="CQ453" s="17"/>
      <c r="CR453" s="17"/>
      <c r="CS453" s="17"/>
      <c r="CT453" s="17"/>
      <c r="CU453" s="17"/>
      <c r="CV453" s="17"/>
      <c r="CW453" s="17"/>
      <c r="CX453" s="17"/>
      <c r="CY453" s="17"/>
      <c r="CZ453" s="17"/>
      <c r="DA453" s="17"/>
      <c r="DB453" s="17"/>
      <c r="DC453" s="17"/>
      <c r="DD453" s="17"/>
      <c r="DE453" s="17"/>
      <c r="DF453" s="17"/>
      <c r="DG453" s="17"/>
      <c r="DH453" s="17"/>
      <c r="DI453" s="17"/>
      <c r="DJ453" s="17"/>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c r="EK453" s="17"/>
      <c r="EL453" s="17"/>
      <c r="EM453" s="17"/>
      <c r="EN453" s="17"/>
      <c r="EO453" s="17"/>
      <c r="EP453" s="17"/>
      <c r="EQ453" s="17"/>
      <c r="ER453" s="17"/>
      <c r="ES453" s="17"/>
      <c r="ET453" s="17"/>
      <c r="EU453" s="17"/>
      <c r="EV453" s="17"/>
      <c r="EW453" s="17"/>
      <c r="EX453" s="17"/>
      <c r="EY453" s="17"/>
      <c r="EZ453" s="17"/>
      <c r="FA453" s="17"/>
      <c r="FB453" s="17"/>
      <c r="FC453" s="17"/>
      <c r="FD453" s="17"/>
      <c r="FE453" s="17"/>
      <c r="FF453" s="17"/>
      <c r="FG453" s="17"/>
      <c r="FH453" s="17"/>
      <c r="FI453" s="17"/>
      <c r="FJ453" s="17"/>
      <c r="FK453" s="17"/>
      <c r="FL453" s="17"/>
      <c r="FM453" s="17"/>
      <c r="FN453" s="17"/>
      <c r="FO453" s="17"/>
      <c r="FP453" s="17"/>
      <c r="FQ453" s="17"/>
      <c r="FR453" s="17"/>
      <c r="FS453" s="17"/>
      <c r="FT453" s="17"/>
      <c r="FU453" s="17"/>
      <c r="FV453" s="17"/>
      <c r="FW453" s="17"/>
      <c r="FX453" s="17"/>
      <c r="FY453" s="17"/>
      <c r="FZ453" s="17"/>
      <c r="GA453" s="17"/>
      <c r="GB453" s="17"/>
      <c r="GC453" s="17"/>
      <c r="GD453" s="17"/>
      <c r="GE453" s="17"/>
      <c r="GF453" s="17"/>
      <c r="GG453" s="17"/>
      <c r="GH453" s="17"/>
      <c r="GI453" s="17"/>
      <c r="GJ453" s="17"/>
      <c r="GK453" s="17"/>
      <c r="GL453" s="17"/>
      <c r="GM453" s="17"/>
      <c r="GN453" s="17"/>
      <c r="GO453" s="17"/>
      <c r="GP453" s="17"/>
      <c r="GQ453" s="17"/>
      <c r="GR453" s="17"/>
      <c r="GS453" s="17"/>
      <c r="GT453" s="17"/>
      <c r="GU453" s="17"/>
      <c r="GV453" s="17"/>
      <c r="GW453" s="17"/>
      <c r="GX453" s="17"/>
      <c r="GY453" s="17"/>
      <c r="GZ453" s="17"/>
      <c r="HA453" s="17"/>
      <c r="HB453" s="17"/>
      <c r="HC453" s="17"/>
      <c r="HD453" s="17"/>
      <c r="HE453" s="17"/>
      <c r="HF453" s="17"/>
      <c r="HG453" s="17"/>
      <c r="HH453" s="17"/>
      <c r="HI453" s="17"/>
      <c r="HJ453" s="17"/>
      <c r="HK453" s="17"/>
      <c r="HL453" s="17"/>
      <c r="HM453" s="17"/>
      <c r="HN453" s="17"/>
      <c r="HO453" s="17"/>
      <c r="HP453" s="17"/>
      <c r="HQ453" s="17"/>
      <c r="HR453" s="17"/>
      <c r="HS453" s="17"/>
      <c r="HT453" s="17"/>
      <c r="HU453" s="17"/>
      <c r="HV453" s="17"/>
      <c r="HW453" s="17"/>
      <c r="HX453" s="17"/>
      <c r="HY453" s="17"/>
      <c r="HZ453" s="17"/>
      <c r="IA453" s="17"/>
      <c r="IB453" s="17"/>
      <c r="IC453" s="17"/>
      <c r="ID453" s="17"/>
      <c r="IE453" s="17"/>
      <c r="IF453" s="17"/>
      <c r="IG453" s="17"/>
      <c r="IH453" s="17"/>
      <c r="II453" s="17"/>
      <c r="IJ453" s="17"/>
      <c r="IK453" s="17"/>
      <c r="IL453" s="17"/>
      <c r="IM453" s="17"/>
      <c r="IN453" s="17"/>
      <c r="IO453" s="17"/>
      <c r="IP453" s="17"/>
      <c r="IQ453" s="17"/>
      <c r="IR453" s="17"/>
      <c r="IS453" s="17"/>
      <c r="IT453" s="17"/>
      <c r="IU453" s="17"/>
      <c r="IV453" s="17"/>
      <c r="IW453" s="17"/>
    </row>
    <row r="454" ht="12.75" customHeight="1">
      <c r="A454" s="549"/>
      <c r="F454" s="30"/>
      <c r="G454" s="39"/>
      <c r="H454" s="30"/>
      <c r="I454" s="31"/>
      <c r="J454" s="32"/>
      <c r="K454" s="30"/>
      <c r="L454" s="30"/>
      <c r="M454" s="27"/>
      <c r="S454" s="34"/>
      <c r="T454" s="35"/>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7"/>
      <c r="CR454" s="17"/>
      <c r="CS454" s="17"/>
      <c r="CT454" s="17"/>
      <c r="CU454" s="17"/>
      <c r="CV454" s="17"/>
      <c r="CW454" s="17"/>
      <c r="CX454" s="17"/>
      <c r="CY454" s="17"/>
      <c r="CZ454" s="17"/>
      <c r="DA454" s="17"/>
      <c r="DB454" s="17"/>
      <c r="DC454" s="17"/>
      <c r="DD454" s="17"/>
      <c r="DE454" s="17"/>
      <c r="DF454" s="17"/>
      <c r="DG454" s="17"/>
      <c r="DH454" s="17"/>
      <c r="DI454" s="17"/>
      <c r="DJ454" s="17"/>
      <c r="DK454" s="17"/>
      <c r="DL454" s="17"/>
      <c r="DM454" s="17"/>
      <c r="DN454" s="17"/>
      <c r="DO454" s="17"/>
      <c r="DP454" s="17"/>
      <c r="DQ454" s="17"/>
      <c r="DR454" s="17"/>
      <c r="DS454" s="17"/>
      <c r="DT454" s="17"/>
      <c r="DU454" s="17"/>
      <c r="DV454" s="17"/>
      <c r="DW454" s="17"/>
      <c r="DX454" s="17"/>
      <c r="DY454" s="17"/>
      <c r="DZ454" s="17"/>
      <c r="EA454" s="17"/>
      <c r="EB454" s="17"/>
      <c r="EC454" s="17"/>
      <c r="ED454" s="17"/>
      <c r="EE454" s="17"/>
      <c r="EF454" s="17"/>
      <c r="EG454" s="17"/>
      <c r="EH454" s="17"/>
      <c r="EI454" s="17"/>
      <c r="EJ454" s="17"/>
      <c r="EK454" s="17"/>
      <c r="EL454" s="17"/>
      <c r="EM454" s="17"/>
      <c r="EN454" s="17"/>
      <c r="EO454" s="17"/>
      <c r="EP454" s="17"/>
      <c r="EQ454" s="17"/>
      <c r="ER454" s="17"/>
      <c r="ES454" s="17"/>
      <c r="ET454" s="17"/>
      <c r="EU454" s="17"/>
      <c r="EV454" s="17"/>
      <c r="EW454" s="17"/>
      <c r="EX454" s="17"/>
      <c r="EY454" s="17"/>
      <c r="EZ454" s="17"/>
      <c r="FA454" s="17"/>
      <c r="FB454" s="17"/>
      <c r="FC454" s="17"/>
      <c r="FD454" s="17"/>
      <c r="FE454" s="17"/>
      <c r="FF454" s="17"/>
      <c r="FG454" s="17"/>
      <c r="FH454" s="17"/>
      <c r="FI454" s="17"/>
      <c r="FJ454" s="17"/>
      <c r="FK454" s="17"/>
      <c r="FL454" s="17"/>
      <c r="FM454" s="17"/>
      <c r="FN454" s="17"/>
      <c r="FO454" s="17"/>
      <c r="FP454" s="17"/>
      <c r="FQ454" s="17"/>
      <c r="FR454" s="17"/>
      <c r="FS454" s="17"/>
      <c r="FT454" s="17"/>
      <c r="FU454" s="17"/>
      <c r="FV454" s="17"/>
      <c r="FW454" s="17"/>
      <c r="FX454" s="17"/>
      <c r="FY454" s="17"/>
      <c r="FZ454" s="17"/>
      <c r="GA454" s="17"/>
      <c r="GB454" s="17"/>
      <c r="GC454" s="17"/>
      <c r="GD454" s="17"/>
      <c r="GE454" s="17"/>
      <c r="GF454" s="17"/>
      <c r="GG454" s="17"/>
      <c r="GH454" s="17"/>
      <c r="GI454" s="17"/>
      <c r="GJ454" s="17"/>
      <c r="GK454" s="17"/>
      <c r="GL454" s="17"/>
      <c r="GM454" s="17"/>
      <c r="GN454" s="17"/>
      <c r="GO454" s="17"/>
      <c r="GP454" s="17"/>
      <c r="GQ454" s="17"/>
      <c r="GR454" s="17"/>
      <c r="GS454" s="17"/>
      <c r="GT454" s="17"/>
      <c r="GU454" s="17"/>
      <c r="GV454" s="17"/>
      <c r="GW454" s="17"/>
      <c r="GX454" s="17"/>
      <c r="GY454" s="17"/>
      <c r="GZ454" s="17"/>
      <c r="HA454" s="17"/>
      <c r="HB454" s="17"/>
      <c r="HC454" s="17"/>
      <c r="HD454" s="17"/>
      <c r="HE454" s="17"/>
      <c r="HF454" s="17"/>
      <c r="HG454" s="17"/>
      <c r="HH454" s="17"/>
      <c r="HI454" s="17"/>
      <c r="HJ454" s="17"/>
      <c r="HK454" s="17"/>
      <c r="HL454" s="17"/>
      <c r="HM454" s="17"/>
      <c r="HN454" s="17"/>
      <c r="HO454" s="17"/>
      <c r="HP454" s="17"/>
      <c r="HQ454" s="17"/>
      <c r="HR454" s="17"/>
      <c r="HS454" s="17"/>
      <c r="HT454" s="17"/>
      <c r="HU454" s="17"/>
      <c r="HV454" s="17"/>
      <c r="HW454" s="17"/>
      <c r="HX454" s="17"/>
      <c r="HY454" s="17"/>
      <c r="HZ454" s="17"/>
      <c r="IA454" s="17"/>
      <c r="IB454" s="17"/>
      <c r="IC454" s="17"/>
      <c r="ID454" s="17"/>
      <c r="IE454" s="17"/>
      <c r="IF454" s="17"/>
      <c r="IG454" s="17"/>
      <c r="IH454" s="17"/>
      <c r="II454" s="17"/>
      <c r="IJ454" s="17"/>
      <c r="IK454" s="17"/>
      <c r="IL454" s="17"/>
      <c r="IM454" s="17"/>
      <c r="IN454" s="17"/>
      <c r="IO454" s="17"/>
      <c r="IP454" s="17"/>
      <c r="IQ454" s="17"/>
      <c r="IR454" s="17"/>
      <c r="IS454" s="17"/>
      <c r="IT454" s="17"/>
      <c r="IU454" s="17"/>
      <c r="IV454" s="17"/>
      <c r="IW454" s="17"/>
    </row>
    <row r="455" ht="31.5" customHeight="1">
      <c r="A455" s="549"/>
      <c r="F455" s="30"/>
      <c r="G455" s="30"/>
      <c r="H455" s="30"/>
      <c r="I455" s="31"/>
      <c r="J455" s="555"/>
      <c r="K455" s="30"/>
      <c r="L455" s="556"/>
      <c r="S455" s="34"/>
      <c r="T455" s="35"/>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c r="BN455" s="17"/>
      <c r="BO455" s="17"/>
      <c r="BP455" s="17"/>
      <c r="BQ455" s="17"/>
      <c r="BR455" s="17"/>
      <c r="BS455" s="17"/>
      <c r="BT455" s="17"/>
      <c r="BU455" s="17"/>
      <c r="BV455" s="17"/>
      <c r="BW455" s="17"/>
      <c r="BX455" s="17"/>
      <c r="BY455" s="17"/>
      <c r="BZ455" s="17"/>
      <c r="CA455" s="17"/>
      <c r="CB455" s="17"/>
      <c r="CC455" s="17"/>
      <c r="CD455" s="17"/>
      <c r="CE455" s="17"/>
      <c r="CF455" s="17"/>
      <c r="CG455" s="17"/>
      <c r="CH455" s="17"/>
      <c r="CI455" s="17"/>
      <c r="CJ455" s="17"/>
      <c r="CK455" s="17"/>
      <c r="CL455" s="17"/>
      <c r="CM455" s="17"/>
      <c r="CN455" s="17"/>
      <c r="CO455" s="17"/>
      <c r="CP455" s="17"/>
      <c r="CQ455" s="17"/>
      <c r="CR455" s="17"/>
      <c r="CS455" s="17"/>
      <c r="CT455" s="17"/>
      <c r="CU455" s="17"/>
      <c r="CV455" s="17"/>
      <c r="CW455" s="17"/>
      <c r="CX455" s="17"/>
      <c r="CY455" s="17"/>
      <c r="CZ455" s="17"/>
      <c r="DA455" s="17"/>
      <c r="DB455" s="17"/>
      <c r="DC455" s="17"/>
      <c r="DD455" s="17"/>
      <c r="DE455" s="17"/>
      <c r="DF455" s="17"/>
      <c r="DG455" s="17"/>
      <c r="DH455" s="17"/>
      <c r="DI455" s="17"/>
      <c r="DJ455" s="17"/>
      <c r="DK455" s="17"/>
      <c r="DL455" s="17"/>
      <c r="DM455" s="17"/>
      <c r="DN455" s="17"/>
      <c r="DO455" s="17"/>
      <c r="DP455" s="17"/>
      <c r="DQ455" s="17"/>
      <c r="DR455" s="17"/>
      <c r="DS455" s="17"/>
      <c r="DT455" s="17"/>
      <c r="DU455" s="17"/>
      <c r="DV455" s="17"/>
      <c r="DW455" s="17"/>
      <c r="DX455" s="17"/>
      <c r="DY455" s="17"/>
      <c r="DZ455" s="17"/>
      <c r="EA455" s="17"/>
      <c r="EB455" s="17"/>
      <c r="EC455" s="17"/>
      <c r="ED455" s="17"/>
      <c r="EE455" s="17"/>
      <c r="EF455" s="17"/>
      <c r="EG455" s="17"/>
      <c r="EH455" s="17"/>
      <c r="EI455" s="17"/>
      <c r="EJ455" s="17"/>
      <c r="EK455" s="17"/>
      <c r="EL455" s="17"/>
      <c r="EM455" s="17"/>
      <c r="EN455" s="17"/>
      <c r="EO455" s="17"/>
      <c r="EP455" s="17"/>
      <c r="EQ455" s="17"/>
      <c r="ER455" s="17"/>
      <c r="ES455" s="17"/>
      <c r="ET455" s="17"/>
      <c r="EU455" s="17"/>
      <c r="EV455" s="17"/>
      <c r="EW455" s="17"/>
      <c r="EX455" s="17"/>
      <c r="EY455" s="17"/>
      <c r="EZ455" s="17"/>
      <c r="FA455" s="17"/>
      <c r="FB455" s="17"/>
      <c r="FC455" s="17"/>
      <c r="FD455" s="17"/>
      <c r="FE455" s="17"/>
      <c r="FF455" s="17"/>
      <c r="FG455" s="17"/>
      <c r="FH455" s="17"/>
      <c r="FI455" s="17"/>
      <c r="FJ455" s="17"/>
      <c r="FK455" s="17"/>
      <c r="FL455" s="17"/>
      <c r="FM455" s="17"/>
      <c r="FN455" s="17"/>
      <c r="FO455" s="17"/>
      <c r="FP455" s="17"/>
      <c r="FQ455" s="17"/>
      <c r="FR455" s="17"/>
      <c r="FS455" s="17"/>
      <c r="FT455" s="17"/>
      <c r="FU455" s="17"/>
      <c r="FV455" s="17"/>
      <c r="FW455" s="17"/>
      <c r="FX455" s="17"/>
      <c r="FY455" s="17"/>
      <c r="FZ455" s="17"/>
      <c r="GA455" s="17"/>
      <c r="GB455" s="17"/>
      <c r="GC455" s="17"/>
      <c r="GD455" s="17"/>
      <c r="GE455" s="17"/>
      <c r="GF455" s="17"/>
      <c r="GG455" s="17"/>
      <c r="GH455" s="17"/>
      <c r="GI455" s="17"/>
      <c r="GJ455" s="17"/>
      <c r="GK455" s="17"/>
      <c r="GL455" s="17"/>
      <c r="GM455" s="17"/>
      <c r="GN455" s="17"/>
      <c r="GO455" s="17"/>
      <c r="GP455" s="17"/>
      <c r="GQ455" s="17"/>
      <c r="GR455" s="17"/>
      <c r="GS455" s="17"/>
      <c r="GT455" s="17"/>
      <c r="GU455" s="17"/>
      <c r="GV455" s="17"/>
      <c r="GW455" s="17"/>
      <c r="GX455" s="17"/>
      <c r="GY455" s="17"/>
      <c r="GZ455" s="17"/>
      <c r="HA455" s="17"/>
      <c r="HB455" s="17"/>
      <c r="HC455" s="17"/>
      <c r="HD455" s="17"/>
      <c r="HE455" s="17"/>
      <c r="HF455" s="17"/>
      <c r="HG455" s="17"/>
      <c r="HH455" s="17"/>
      <c r="HI455" s="17"/>
      <c r="HJ455" s="17"/>
      <c r="HK455" s="17"/>
      <c r="HL455" s="17"/>
      <c r="HM455" s="17"/>
      <c r="HN455" s="17"/>
      <c r="HO455" s="17"/>
      <c r="HP455" s="17"/>
      <c r="HQ455" s="17"/>
      <c r="HR455" s="17"/>
      <c r="HS455" s="17"/>
      <c r="HT455" s="17"/>
      <c r="HU455" s="17"/>
      <c r="HV455" s="17"/>
      <c r="HW455" s="17"/>
      <c r="HX455" s="17"/>
      <c r="HY455" s="17"/>
      <c r="HZ455" s="17"/>
      <c r="IA455" s="17"/>
      <c r="IB455" s="17"/>
      <c r="IC455" s="17"/>
      <c r="ID455" s="17"/>
      <c r="IE455" s="17"/>
      <c r="IF455" s="17"/>
      <c r="IG455" s="17"/>
      <c r="IH455" s="17"/>
      <c r="II455" s="17"/>
      <c r="IJ455" s="17"/>
      <c r="IK455" s="17"/>
      <c r="IL455" s="17"/>
      <c r="IM455" s="17"/>
      <c r="IN455" s="17"/>
      <c r="IO455" s="17"/>
      <c r="IP455" s="17"/>
      <c r="IQ455" s="17"/>
      <c r="IR455" s="17"/>
      <c r="IS455" s="17"/>
      <c r="IT455" s="17"/>
      <c r="IU455" s="17"/>
      <c r="IV455" s="17"/>
      <c r="IW455" s="17"/>
    </row>
    <row r="456" ht="12.75" customHeight="1">
      <c r="A456" s="17"/>
      <c r="B456" s="17"/>
      <c r="C456" s="42"/>
      <c r="D456" s="35"/>
      <c r="E456" s="29"/>
      <c r="F456" s="30"/>
      <c r="G456" s="30"/>
      <c r="H456" s="30"/>
      <c r="I456" s="31"/>
      <c r="J456" s="32"/>
      <c r="K456" s="30"/>
      <c r="L456" s="30"/>
      <c r="M456" s="557"/>
      <c r="N456" s="33"/>
      <c r="O456" s="34"/>
      <c r="P456" s="33"/>
      <c r="Q456" s="34"/>
      <c r="R456" s="33"/>
      <c r="S456" s="34"/>
      <c r="T456" s="35"/>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c r="BN456" s="17"/>
      <c r="BO456" s="17"/>
      <c r="BP456" s="17"/>
      <c r="BQ456" s="17"/>
      <c r="BR456" s="17"/>
      <c r="BS456" s="17"/>
      <c r="BT456" s="17"/>
      <c r="BU456" s="17"/>
      <c r="BV456" s="17"/>
      <c r="BW456" s="17"/>
      <c r="BX456" s="17"/>
      <c r="BY456" s="17"/>
      <c r="BZ456" s="17"/>
      <c r="CA456" s="17"/>
      <c r="CB456" s="17"/>
      <c r="CC456" s="17"/>
      <c r="CD456" s="17"/>
      <c r="CE456" s="17"/>
      <c r="CF456" s="17"/>
      <c r="CG456" s="17"/>
      <c r="CH456" s="17"/>
      <c r="CI456" s="17"/>
      <c r="CJ456" s="17"/>
      <c r="CK456" s="17"/>
      <c r="CL456" s="17"/>
      <c r="CM456" s="17"/>
      <c r="CN456" s="17"/>
      <c r="CO456" s="17"/>
      <c r="CP456" s="17"/>
      <c r="CQ456" s="17"/>
      <c r="CR456" s="17"/>
      <c r="CS456" s="17"/>
      <c r="CT456" s="17"/>
      <c r="CU456" s="17"/>
      <c r="CV456" s="17"/>
      <c r="CW456" s="17"/>
      <c r="CX456" s="17"/>
      <c r="CY456" s="17"/>
      <c r="CZ456" s="17"/>
      <c r="DA456" s="17"/>
      <c r="DB456" s="17"/>
      <c r="DC456" s="17"/>
      <c r="DD456" s="17"/>
      <c r="DE456" s="17"/>
      <c r="DF456" s="17"/>
      <c r="DG456" s="17"/>
      <c r="DH456" s="17"/>
      <c r="DI456" s="17"/>
      <c r="DJ456" s="17"/>
      <c r="DK456" s="17"/>
      <c r="DL456" s="17"/>
      <c r="DM456" s="17"/>
      <c r="DN456" s="17"/>
      <c r="DO456" s="17"/>
      <c r="DP456" s="17"/>
      <c r="DQ456" s="17"/>
      <c r="DR456" s="17"/>
      <c r="DS456" s="17"/>
      <c r="DT456" s="17"/>
      <c r="DU456" s="17"/>
      <c r="DV456" s="17"/>
      <c r="DW456" s="17"/>
      <c r="DX456" s="17"/>
      <c r="DY456" s="17"/>
      <c r="DZ456" s="17"/>
      <c r="EA456" s="17"/>
      <c r="EB456" s="17"/>
      <c r="EC456" s="17"/>
      <c r="ED456" s="17"/>
      <c r="EE456" s="17"/>
      <c r="EF456" s="17"/>
      <c r="EG456" s="17"/>
      <c r="EH456" s="17"/>
      <c r="EI456" s="17"/>
      <c r="EJ456" s="17"/>
      <c r="EK456" s="17"/>
      <c r="EL456" s="17"/>
      <c r="EM456" s="17"/>
      <c r="EN456" s="17"/>
      <c r="EO456" s="17"/>
      <c r="EP456" s="17"/>
      <c r="EQ456" s="17"/>
      <c r="ER456" s="17"/>
      <c r="ES456" s="17"/>
      <c r="ET456" s="17"/>
      <c r="EU456" s="17"/>
      <c r="EV456" s="17"/>
      <c r="EW456" s="17"/>
      <c r="EX456" s="17"/>
      <c r="EY456" s="17"/>
      <c r="EZ456" s="17"/>
      <c r="FA456" s="17"/>
      <c r="FB456" s="17"/>
      <c r="FC456" s="17"/>
      <c r="FD456" s="17"/>
      <c r="FE456" s="17"/>
      <c r="FF456" s="17"/>
      <c r="FG456" s="17"/>
      <c r="FH456" s="17"/>
      <c r="FI456" s="17"/>
      <c r="FJ456" s="17"/>
      <c r="FK456" s="17"/>
      <c r="FL456" s="17"/>
      <c r="FM456" s="17"/>
      <c r="FN456" s="17"/>
      <c r="FO456" s="17"/>
      <c r="FP456" s="17"/>
      <c r="FQ456" s="17"/>
      <c r="FR456" s="17"/>
      <c r="FS456" s="17"/>
      <c r="FT456" s="17"/>
      <c r="FU456" s="17"/>
      <c r="FV456" s="17"/>
      <c r="FW456" s="17"/>
      <c r="FX456" s="17"/>
      <c r="FY456" s="17"/>
      <c r="FZ456" s="17"/>
      <c r="GA456" s="17"/>
      <c r="GB456" s="17"/>
      <c r="GC456" s="17"/>
      <c r="GD456" s="17"/>
      <c r="GE456" s="17"/>
      <c r="GF456" s="17"/>
      <c r="GG456" s="17"/>
      <c r="GH456" s="17"/>
      <c r="GI456" s="17"/>
      <c r="GJ456" s="17"/>
      <c r="GK456" s="17"/>
      <c r="GL456" s="17"/>
      <c r="GM456" s="17"/>
      <c r="GN456" s="17"/>
      <c r="GO456" s="17"/>
      <c r="GP456" s="17"/>
      <c r="GQ456" s="17"/>
      <c r="GR456" s="17"/>
      <c r="GS456" s="17"/>
      <c r="GT456" s="17"/>
      <c r="GU456" s="17"/>
      <c r="GV456" s="17"/>
      <c r="GW456" s="17"/>
      <c r="GX456" s="17"/>
      <c r="GY456" s="17"/>
      <c r="GZ456" s="17"/>
      <c r="HA456" s="17"/>
      <c r="HB456" s="17"/>
      <c r="HC456" s="17"/>
      <c r="HD456" s="17"/>
      <c r="HE456" s="17"/>
      <c r="HF456" s="17"/>
      <c r="HG456" s="17"/>
      <c r="HH456" s="17"/>
      <c r="HI456" s="17"/>
      <c r="HJ456" s="17"/>
      <c r="HK456" s="17"/>
      <c r="HL456" s="17"/>
      <c r="HM456" s="17"/>
      <c r="HN456" s="17"/>
      <c r="HO456" s="17"/>
      <c r="HP456" s="17"/>
      <c r="HQ456" s="17"/>
      <c r="HR456" s="17"/>
      <c r="HS456" s="17"/>
      <c r="HT456" s="17"/>
      <c r="HU456" s="17"/>
      <c r="HV456" s="17"/>
      <c r="HW456" s="17"/>
      <c r="HX456" s="17"/>
      <c r="HY456" s="17"/>
      <c r="HZ456" s="17"/>
      <c r="IA456" s="17"/>
      <c r="IB456" s="17"/>
      <c r="IC456" s="17"/>
      <c r="ID456" s="17"/>
      <c r="IE456" s="17"/>
      <c r="IF456" s="17"/>
      <c r="IG456" s="17"/>
      <c r="IH456" s="17"/>
      <c r="II456" s="17"/>
      <c r="IJ456" s="17"/>
      <c r="IK456" s="17"/>
      <c r="IL456" s="17"/>
      <c r="IM456" s="17"/>
      <c r="IN456" s="17"/>
      <c r="IO456" s="17"/>
      <c r="IP456" s="17"/>
      <c r="IQ456" s="17"/>
      <c r="IR456" s="17"/>
      <c r="IS456" s="17"/>
      <c r="IT456" s="17"/>
      <c r="IU456" s="17"/>
      <c r="IV456" s="17"/>
      <c r="IW456" s="17"/>
    </row>
    <row r="457" ht="12.75" customHeight="1">
      <c r="A457" s="17"/>
      <c r="B457" s="558" t="s">
        <v>936</v>
      </c>
      <c r="C457" s="559"/>
      <c r="D457" s="35"/>
      <c r="E457" s="29"/>
      <c r="F457" s="30"/>
      <c r="G457" s="30"/>
      <c r="H457" s="30"/>
      <c r="I457" s="31"/>
      <c r="J457" s="32"/>
      <c r="K457" s="30"/>
      <c r="L457" s="30"/>
      <c r="M457" s="557"/>
      <c r="N457" s="33"/>
      <c r="O457" s="34"/>
      <c r="P457" s="33"/>
      <c r="Q457" s="34"/>
      <c r="R457" s="33"/>
      <c r="S457" s="34"/>
      <c r="T457" s="35"/>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c r="BN457" s="17"/>
      <c r="BO457" s="17"/>
      <c r="BP457" s="17"/>
      <c r="BQ457" s="17"/>
      <c r="BR457" s="17"/>
      <c r="BS457" s="17"/>
      <c r="BT457" s="17"/>
      <c r="BU457" s="17"/>
      <c r="BV457" s="17"/>
      <c r="BW457" s="17"/>
      <c r="BX457" s="17"/>
      <c r="BY457" s="17"/>
      <c r="BZ457" s="17"/>
      <c r="CA457" s="17"/>
      <c r="CB457" s="17"/>
      <c r="CC457" s="17"/>
      <c r="CD457" s="17"/>
      <c r="CE457" s="17"/>
      <c r="CF457" s="17"/>
      <c r="CG457" s="17"/>
      <c r="CH457" s="17"/>
      <c r="CI457" s="17"/>
      <c r="CJ457" s="17"/>
      <c r="CK457" s="17"/>
      <c r="CL457" s="17"/>
      <c r="CM457" s="17"/>
      <c r="CN457" s="17"/>
      <c r="CO457" s="17"/>
      <c r="CP457" s="17"/>
      <c r="CQ457" s="17"/>
      <c r="CR457" s="17"/>
      <c r="CS457" s="17"/>
      <c r="CT457" s="17"/>
      <c r="CU457" s="17"/>
      <c r="CV457" s="17"/>
      <c r="CW457" s="17"/>
      <c r="CX457" s="17"/>
      <c r="CY457" s="17"/>
      <c r="CZ457" s="17"/>
      <c r="DA457" s="17"/>
      <c r="DB457" s="17"/>
      <c r="DC457" s="17"/>
      <c r="DD457" s="17"/>
      <c r="DE457" s="17"/>
      <c r="DF457" s="17"/>
      <c r="DG457" s="17"/>
      <c r="DH457" s="17"/>
      <c r="DI457" s="17"/>
      <c r="DJ457" s="17"/>
      <c r="DK457" s="17"/>
      <c r="DL457" s="17"/>
      <c r="DM457" s="17"/>
      <c r="DN457" s="17"/>
      <c r="DO457" s="17"/>
      <c r="DP457" s="17"/>
      <c r="DQ457" s="17"/>
      <c r="DR457" s="17"/>
      <c r="DS457" s="17"/>
      <c r="DT457" s="17"/>
      <c r="DU457" s="17"/>
      <c r="DV457" s="17"/>
      <c r="DW457" s="17"/>
      <c r="DX457" s="17"/>
      <c r="DY457" s="17"/>
      <c r="DZ457" s="17"/>
      <c r="EA457" s="17"/>
      <c r="EB457" s="17"/>
      <c r="EC457" s="17"/>
      <c r="ED457" s="17"/>
      <c r="EE457" s="17"/>
      <c r="EF457" s="17"/>
      <c r="EG457" s="17"/>
      <c r="EH457" s="17"/>
      <c r="EI457" s="17"/>
      <c r="EJ457" s="17"/>
      <c r="EK457" s="17"/>
      <c r="EL457" s="17"/>
      <c r="EM457" s="17"/>
      <c r="EN457" s="17"/>
      <c r="EO457" s="17"/>
      <c r="EP457" s="17"/>
      <c r="EQ457" s="17"/>
      <c r="ER457" s="17"/>
      <c r="ES457" s="17"/>
      <c r="ET457" s="17"/>
      <c r="EU457" s="17"/>
      <c r="EV457" s="17"/>
      <c r="EW457" s="17"/>
      <c r="EX457" s="17"/>
      <c r="EY457" s="17"/>
      <c r="EZ457" s="17"/>
      <c r="FA457" s="17"/>
      <c r="FB457" s="17"/>
      <c r="FC457" s="17"/>
      <c r="FD457" s="17"/>
      <c r="FE457" s="17"/>
      <c r="FF457" s="17"/>
      <c r="FG457" s="17"/>
      <c r="FH457" s="17"/>
      <c r="FI457" s="17"/>
      <c r="FJ457" s="17"/>
      <c r="FK457" s="17"/>
      <c r="FL457" s="17"/>
      <c r="FM457" s="17"/>
      <c r="FN457" s="17"/>
      <c r="FO457" s="17"/>
      <c r="FP457" s="17"/>
      <c r="FQ457" s="17"/>
      <c r="FR457" s="17"/>
      <c r="FS457" s="17"/>
      <c r="FT457" s="17"/>
      <c r="FU457" s="17"/>
      <c r="FV457" s="17"/>
      <c r="FW457" s="17"/>
      <c r="FX457" s="17"/>
      <c r="FY457" s="17"/>
      <c r="FZ457" s="17"/>
      <c r="GA457" s="17"/>
      <c r="GB457" s="17"/>
      <c r="GC457" s="17"/>
      <c r="GD457" s="17"/>
      <c r="GE457" s="17"/>
      <c r="GF457" s="17"/>
      <c r="GG457" s="17"/>
      <c r="GH457" s="17"/>
      <c r="GI457" s="17"/>
      <c r="GJ457" s="17"/>
      <c r="GK457" s="17"/>
      <c r="GL457" s="17"/>
      <c r="GM457" s="17"/>
      <c r="GN457" s="17"/>
      <c r="GO457" s="17"/>
      <c r="GP457" s="17"/>
      <c r="GQ457" s="17"/>
      <c r="GR457" s="17"/>
      <c r="GS457" s="17"/>
      <c r="GT457" s="17"/>
      <c r="GU457" s="17"/>
      <c r="GV457" s="17"/>
      <c r="GW457" s="17"/>
      <c r="GX457" s="17"/>
      <c r="GY457" s="17"/>
      <c r="GZ457" s="17"/>
      <c r="HA457" s="17"/>
      <c r="HB457" s="17"/>
      <c r="HC457" s="17"/>
      <c r="HD457" s="17"/>
      <c r="HE457" s="17"/>
      <c r="HF457" s="17"/>
      <c r="HG457" s="17"/>
      <c r="HH457" s="17"/>
      <c r="HI457" s="17"/>
      <c r="HJ457" s="17"/>
      <c r="HK457" s="17"/>
      <c r="HL457" s="17"/>
      <c r="HM457" s="17"/>
      <c r="HN457" s="17"/>
      <c r="HO457" s="17"/>
      <c r="HP457" s="17"/>
      <c r="HQ457" s="17"/>
      <c r="HR457" s="17"/>
      <c r="HS457" s="17"/>
      <c r="HT457" s="17"/>
      <c r="HU457" s="17"/>
      <c r="HV457" s="17"/>
      <c r="HW457" s="17"/>
      <c r="HX457" s="17"/>
      <c r="HY457" s="17"/>
      <c r="HZ457" s="17"/>
      <c r="IA457" s="17"/>
      <c r="IB457" s="17"/>
      <c r="IC457" s="17"/>
      <c r="ID457" s="17"/>
      <c r="IE457" s="17"/>
      <c r="IF457" s="17"/>
      <c r="IG457" s="17"/>
      <c r="IH457" s="17"/>
      <c r="II457" s="17"/>
      <c r="IJ457" s="17"/>
      <c r="IK457" s="17"/>
      <c r="IL457" s="17"/>
      <c r="IM457" s="17"/>
      <c r="IN457" s="17"/>
      <c r="IO457" s="17"/>
      <c r="IP457" s="17"/>
      <c r="IQ457" s="17"/>
      <c r="IR457" s="17"/>
      <c r="IS457" s="17"/>
      <c r="IT457" s="17"/>
      <c r="IU457" s="17"/>
      <c r="IV457" s="17"/>
      <c r="IW457" s="17"/>
    </row>
    <row r="458" ht="12.75" customHeight="1">
      <c r="A458" s="17"/>
      <c r="B458" s="558" t="s">
        <v>937</v>
      </c>
      <c r="C458" s="559"/>
      <c r="D458" s="35"/>
      <c r="E458" s="29"/>
      <c r="F458" s="30"/>
      <c r="G458" s="30"/>
      <c r="H458" s="30"/>
      <c r="I458" s="31"/>
      <c r="J458" s="32"/>
      <c r="K458" s="30"/>
      <c r="L458" s="30"/>
      <c r="M458" s="30"/>
      <c r="N458" s="33"/>
      <c r="O458" s="34"/>
      <c r="P458" s="33"/>
      <c r="Q458" s="34"/>
      <c r="R458" s="33"/>
      <c r="S458" s="34"/>
      <c r="T458" s="35"/>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c r="BN458" s="17"/>
      <c r="BO458" s="17"/>
      <c r="BP458" s="17"/>
      <c r="BQ458" s="17"/>
      <c r="BR458" s="17"/>
      <c r="BS458" s="17"/>
      <c r="BT458" s="17"/>
      <c r="BU458" s="17"/>
      <c r="BV458" s="17"/>
      <c r="BW458" s="17"/>
      <c r="BX458" s="17"/>
      <c r="BY458" s="17"/>
      <c r="BZ458" s="17"/>
      <c r="CA458" s="17"/>
      <c r="CB458" s="17"/>
      <c r="CC458" s="17"/>
      <c r="CD458" s="17"/>
      <c r="CE458" s="17"/>
      <c r="CF458" s="17"/>
      <c r="CG458" s="17"/>
      <c r="CH458" s="17"/>
      <c r="CI458" s="17"/>
      <c r="CJ458" s="17"/>
      <c r="CK458" s="17"/>
      <c r="CL458" s="17"/>
      <c r="CM458" s="17"/>
      <c r="CN458" s="17"/>
      <c r="CO458" s="17"/>
      <c r="CP458" s="17"/>
      <c r="CQ458" s="17"/>
      <c r="CR458" s="17"/>
      <c r="CS458" s="17"/>
      <c r="CT458" s="17"/>
      <c r="CU458" s="17"/>
      <c r="CV458" s="17"/>
      <c r="CW458" s="17"/>
      <c r="CX458" s="17"/>
      <c r="CY458" s="17"/>
      <c r="CZ458" s="17"/>
      <c r="DA458" s="17"/>
      <c r="DB458" s="17"/>
      <c r="DC458" s="17"/>
      <c r="DD458" s="17"/>
      <c r="DE458" s="17"/>
      <c r="DF458" s="17"/>
      <c r="DG458" s="17"/>
      <c r="DH458" s="17"/>
      <c r="DI458" s="17"/>
      <c r="DJ458" s="17"/>
      <c r="DK458" s="17"/>
      <c r="DL458" s="17"/>
      <c r="DM458" s="17"/>
      <c r="DN458" s="17"/>
      <c r="DO458" s="17"/>
      <c r="DP458" s="17"/>
      <c r="DQ458" s="17"/>
      <c r="DR458" s="17"/>
      <c r="DS458" s="17"/>
      <c r="DT458" s="17"/>
      <c r="DU458" s="17"/>
      <c r="DV458" s="17"/>
      <c r="DW458" s="17"/>
      <c r="DX458" s="17"/>
      <c r="DY458" s="17"/>
      <c r="DZ458" s="17"/>
      <c r="EA458" s="17"/>
      <c r="EB458" s="17"/>
      <c r="EC458" s="17"/>
      <c r="ED458" s="17"/>
      <c r="EE458" s="17"/>
      <c r="EF458" s="17"/>
      <c r="EG458" s="17"/>
      <c r="EH458" s="17"/>
      <c r="EI458" s="17"/>
      <c r="EJ458" s="17"/>
      <c r="EK458" s="17"/>
      <c r="EL458" s="17"/>
      <c r="EM458" s="17"/>
      <c r="EN458" s="17"/>
      <c r="EO458" s="17"/>
      <c r="EP458" s="17"/>
      <c r="EQ458" s="17"/>
      <c r="ER458" s="17"/>
      <c r="ES458" s="17"/>
      <c r="ET458" s="17"/>
      <c r="EU458" s="17"/>
      <c r="EV458" s="17"/>
      <c r="EW458" s="17"/>
      <c r="EX458" s="17"/>
      <c r="EY458" s="17"/>
      <c r="EZ458" s="17"/>
      <c r="FA458" s="17"/>
      <c r="FB458" s="17"/>
      <c r="FC458" s="17"/>
      <c r="FD458" s="17"/>
      <c r="FE458" s="17"/>
      <c r="FF458" s="17"/>
      <c r="FG458" s="17"/>
      <c r="FH458" s="17"/>
      <c r="FI458" s="17"/>
      <c r="FJ458" s="17"/>
      <c r="FK458" s="17"/>
      <c r="FL458" s="17"/>
      <c r="FM458" s="17"/>
      <c r="FN458" s="17"/>
      <c r="FO458" s="17"/>
      <c r="FP458" s="17"/>
      <c r="FQ458" s="17"/>
      <c r="FR458" s="17"/>
      <c r="FS458" s="17"/>
      <c r="FT458" s="17"/>
      <c r="FU458" s="17"/>
      <c r="FV458" s="17"/>
      <c r="FW458" s="17"/>
      <c r="FX458" s="17"/>
      <c r="FY458" s="17"/>
      <c r="FZ458" s="17"/>
      <c r="GA458" s="17"/>
      <c r="GB458" s="17"/>
      <c r="GC458" s="17"/>
      <c r="GD458" s="17"/>
      <c r="GE458" s="17"/>
      <c r="GF458" s="17"/>
      <c r="GG458" s="17"/>
      <c r="GH458" s="17"/>
      <c r="GI458" s="17"/>
      <c r="GJ458" s="17"/>
      <c r="GK458" s="17"/>
      <c r="GL458" s="17"/>
      <c r="GM458" s="17"/>
      <c r="GN458" s="17"/>
      <c r="GO458" s="17"/>
      <c r="GP458" s="17"/>
      <c r="GQ458" s="17"/>
      <c r="GR458" s="17"/>
      <c r="GS458" s="17"/>
      <c r="GT458" s="17"/>
      <c r="GU458" s="17"/>
      <c r="GV458" s="17"/>
      <c r="GW458" s="17"/>
      <c r="GX458" s="17"/>
      <c r="GY458" s="17"/>
      <c r="GZ458" s="17"/>
      <c r="HA458" s="17"/>
      <c r="HB458" s="17"/>
      <c r="HC458" s="17"/>
      <c r="HD458" s="17"/>
      <c r="HE458" s="17"/>
      <c r="HF458" s="17"/>
      <c r="HG458" s="17"/>
      <c r="HH458" s="17"/>
      <c r="HI458" s="17"/>
      <c r="HJ458" s="17"/>
      <c r="HK458" s="17"/>
      <c r="HL458" s="17"/>
      <c r="HM458" s="17"/>
      <c r="HN458" s="17"/>
      <c r="HO458" s="17"/>
      <c r="HP458" s="17"/>
      <c r="HQ458" s="17"/>
      <c r="HR458" s="17"/>
      <c r="HS458" s="17"/>
      <c r="HT458" s="17"/>
      <c r="HU458" s="17"/>
      <c r="HV458" s="17"/>
      <c r="HW458" s="17"/>
      <c r="HX458" s="17"/>
      <c r="HY458" s="17"/>
      <c r="HZ458" s="17"/>
      <c r="IA458" s="17"/>
      <c r="IB458" s="17"/>
      <c r="IC458" s="17"/>
      <c r="ID458" s="17"/>
      <c r="IE458" s="17"/>
      <c r="IF458" s="17"/>
      <c r="IG458" s="17"/>
      <c r="IH458" s="17"/>
      <c r="II458" s="17"/>
      <c r="IJ458" s="17"/>
      <c r="IK458" s="17"/>
      <c r="IL458" s="17"/>
      <c r="IM458" s="17"/>
      <c r="IN458" s="17"/>
      <c r="IO458" s="17"/>
      <c r="IP458" s="17"/>
      <c r="IQ458" s="17"/>
      <c r="IR458" s="17"/>
      <c r="IS458" s="17"/>
      <c r="IT458" s="17"/>
      <c r="IU458" s="17"/>
      <c r="IV458" s="17"/>
      <c r="IW458" s="17"/>
    </row>
  </sheetData>
  <autoFilter ref="$A$18:$IW$445"/>
  <mergeCells count="404">
    <mergeCell ref="A1:A3"/>
    <mergeCell ref="B1:C3"/>
    <mergeCell ref="D1:P3"/>
    <mergeCell ref="S1:T1"/>
    <mergeCell ref="S2:T2"/>
    <mergeCell ref="S3:T3"/>
    <mergeCell ref="D6:H6"/>
    <mergeCell ref="D19:T19"/>
    <mergeCell ref="G20:G22"/>
    <mergeCell ref="H20:H22"/>
    <mergeCell ref="F23:F25"/>
    <mergeCell ref="G23:G25"/>
    <mergeCell ref="F20:F22"/>
    <mergeCell ref="F26:F27"/>
    <mergeCell ref="G26:G27"/>
    <mergeCell ref="H26:H27"/>
    <mergeCell ref="F28:F30"/>
    <mergeCell ref="G28:G30"/>
    <mergeCell ref="F34:F36"/>
    <mergeCell ref="G34:G36"/>
    <mergeCell ref="H34:H36"/>
    <mergeCell ref="F37:F38"/>
    <mergeCell ref="G37:G38"/>
    <mergeCell ref="H37:H38"/>
    <mergeCell ref="F39:F40"/>
    <mergeCell ref="G39:G40"/>
    <mergeCell ref="H39:H40"/>
    <mergeCell ref="F41:F42"/>
    <mergeCell ref="G41:G42"/>
    <mergeCell ref="H41:H42"/>
    <mergeCell ref="F43:F44"/>
    <mergeCell ref="G43:G44"/>
    <mergeCell ref="H43:H44"/>
    <mergeCell ref="F45:F46"/>
    <mergeCell ref="G45:G46"/>
    <mergeCell ref="H45:H46"/>
    <mergeCell ref="F47:F48"/>
    <mergeCell ref="G47:G48"/>
    <mergeCell ref="H47:H48"/>
    <mergeCell ref="F49:F50"/>
    <mergeCell ref="G49:G50"/>
    <mergeCell ref="H49:H50"/>
    <mergeCell ref="F51:F52"/>
    <mergeCell ref="G51:G52"/>
    <mergeCell ref="H51:H52"/>
    <mergeCell ref="F53:F54"/>
    <mergeCell ref="G53:G54"/>
    <mergeCell ref="H53:H54"/>
    <mergeCell ref="F55:F56"/>
    <mergeCell ref="G55:G56"/>
    <mergeCell ref="H55:H56"/>
    <mergeCell ref="F57:F58"/>
    <mergeCell ref="G57:G58"/>
    <mergeCell ref="H57:H58"/>
    <mergeCell ref="F59:F60"/>
    <mergeCell ref="G59:G60"/>
    <mergeCell ref="H59:H60"/>
    <mergeCell ref="F61:F62"/>
    <mergeCell ref="G61:G62"/>
    <mergeCell ref="H61:H62"/>
    <mergeCell ref="F63:F64"/>
    <mergeCell ref="G63:G64"/>
    <mergeCell ref="H63:H64"/>
    <mergeCell ref="F65:F66"/>
    <mergeCell ref="G65:G66"/>
    <mergeCell ref="H65:H66"/>
    <mergeCell ref="F67:F68"/>
    <mergeCell ref="G67:G68"/>
    <mergeCell ref="H67:H68"/>
    <mergeCell ref="F69:F70"/>
    <mergeCell ref="G69:G70"/>
    <mergeCell ref="H69:H70"/>
    <mergeCell ref="F71:F72"/>
    <mergeCell ref="G71:G72"/>
    <mergeCell ref="H71:H72"/>
    <mergeCell ref="F73:F74"/>
    <mergeCell ref="G73:G74"/>
    <mergeCell ref="H73:H74"/>
    <mergeCell ref="F75:F76"/>
    <mergeCell ref="G75:G76"/>
    <mergeCell ref="H75:H76"/>
    <mergeCell ref="F77:F78"/>
    <mergeCell ref="G77:G78"/>
    <mergeCell ref="H77:H78"/>
    <mergeCell ref="F79:F80"/>
    <mergeCell ref="G79:G80"/>
    <mergeCell ref="H79:H80"/>
    <mergeCell ref="F81:F82"/>
    <mergeCell ref="G81:G82"/>
    <mergeCell ref="H81:H82"/>
    <mergeCell ref="F83:F84"/>
    <mergeCell ref="G83:G84"/>
    <mergeCell ref="H83:H84"/>
    <mergeCell ref="F85:F86"/>
    <mergeCell ref="G85:G86"/>
    <mergeCell ref="H85:H86"/>
    <mergeCell ref="F87:F88"/>
    <mergeCell ref="G87:G88"/>
    <mergeCell ref="H87:H88"/>
    <mergeCell ref="F89:F90"/>
    <mergeCell ref="G89:G90"/>
    <mergeCell ref="H89:H90"/>
    <mergeCell ref="F91:F92"/>
    <mergeCell ref="G91:G92"/>
    <mergeCell ref="H91:H92"/>
    <mergeCell ref="F93:F94"/>
    <mergeCell ref="G93:G94"/>
    <mergeCell ref="H93:H94"/>
    <mergeCell ref="F95:F96"/>
    <mergeCell ref="G95:G96"/>
    <mergeCell ref="H95:H96"/>
    <mergeCell ref="F97:F98"/>
    <mergeCell ref="G97:G98"/>
    <mergeCell ref="H97:H98"/>
    <mergeCell ref="F99:F100"/>
    <mergeCell ref="G99:G100"/>
    <mergeCell ref="H99:H100"/>
    <mergeCell ref="F101:F102"/>
    <mergeCell ref="G101:G102"/>
    <mergeCell ref="H101:H102"/>
    <mergeCell ref="F103:F104"/>
    <mergeCell ref="G103:G104"/>
    <mergeCell ref="H103:H104"/>
    <mergeCell ref="F105:F106"/>
    <mergeCell ref="G105:G106"/>
    <mergeCell ref="H105:H106"/>
    <mergeCell ref="F107:F108"/>
    <mergeCell ref="G107:G108"/>
    <mergeCell ref="H107:H108"/>
    <mergeCell ref="F109:F110"/>
    <mergeCell ref="F212:F215"/>
    <mergeCell ref="G212:G215"/>
    <mergeCell ref="F216:F219"/>
    <mergeCell ref="G216:G219"/>
    <mergeCell ref="F220:F223"/>
    <mergeCell ref="G220:G223"/>
    <mergeCell ref="F188:F189"/>
    <mergeCell ref="G188:G189"/>
    <mergeCell ref="B192:B200"/>
    <mergeCell ref="C192:C200"/>
    <mergeCell ref="B202:B210"/>
    <mergeCell ref="C202:C210"/>
    <mergeCell ref="D202:D204"/>
    <mergeCell ref="E220:E223"/>
    <mergeCell ref="D224:D227"/>
    <mergeCell ref="E224:E227"/>
    <mergeCell ref="F224:F227"/>
    <mergeCell ref="G224:G227"/>
    <mergeCell ref="D228:D231"/>
    <mergeCell ref="E228:E231"/>
    <mergeCell ref="F228:F231"/>
    <mergeCell ref="G228:G231"/>
    <mergeCell ref="D232:D235"/>
    <mergeCell ref="E232:E235"/>
    <mergeCell ref="F232:F235"/>
    <mergeCell ref="G232:G235"/>
    <mergeCell ref="D236:D239"/>
    <mergeCell ref="E236:E239"/>
    <mergeCell ref="F236:F239"/>
    <mergeCell ref="G236:G239"/>
    <mergeCell ref="F240:F243"/>
    <mergeCell ref="G240:G243"/>
    <mergeCell ref="G244:G247"/>
    <mergeCell ref="F244:F247"/>
    <mergeCell ref="F248:F251"/>
    <mergeCell ref="G248:G251"/>
    <mergeCell ref="F307:F312"/>
    <mergeCell ref="G307:G312"/>
    <mergeCell ref="F313:F318"/>
    <mergeCell ref="G313:G318"/>
    <mergeCell ref="F344:F345"/>
    <mergeCell ref="G344:G345"/>
    <mergeCell ref="F348:F350"/>
    <mergeCell ref="G348:G350"/>
    <mergeCell ref="F351:F352"/>
    <mergeCell ref="G351:G352"/>
    <mergeCell ref="E337:E342"/>
    <mergeCell ref="B344:B347"/>
    <mergeCell ref="C344:C347"/>
    <mergeCell ref="D344:D345"/>
    <mergeCell ref="E344:E346"/>
    <mergeCell ref="D216:D219"/>
    <mergeCell ref="D220:D223"/>
    <mergeCell ref="B307:B342"/>
    <mergeCell ref="C307:C342"/>
    <mergeCell ref="E307:E312"/>
    <mergeCell ref="D313:D318"/>
    <mergeCell ref="E313:E318"/>
    <mergeCell ref="D319:D324"/>
    <mergeCell ref="E319:E324"/>
    <mergeCell ref="D325:D330"/>
    <mergeCell ref="E325:E330"/>
    <mergeCell ref="D331:D336"/>
    <mergeCell ref="E331:E336"/>
    <mergeCell ref="D337:D342"/>
    <mergeCell ref="F337:F342"/>
    <mergeCell ref="F319:F324"/>
    <mergeCell ref="G319:G324"/>
    <mergeCell ref="F325:F330"/>
    <mergeCell ref="G325:G330"/>
    <mergeCell ref="F331:F336"/>
    <mergeCell ref="G331:G336"/>
    <mergeCell ref="G337:G342"/>
    <mergeCell ref="B442:F444"/>
    <mergeCell ref="B447:E455"/>
    <mergeCell ref="E408:E411"/>
    <mergeCell ref="D408:D411"/>
    <mergeCell ref="B380:B399"/>
    <mergeCell ref="C380:C399"/>
    <mergeCell ref="C413:C419"/>
    <mergeCell ref="B413:B419"/>
    <mergeCell ref="B401:B411"/>
    <mergeCell ref="C401:C411"/>
    <mergeCell ref="D401:D403"/>
    <mergeCell ref="E401:E403"/>
    <mergeCell ref="E348:E374"/>
    <mergeCell ref="B431:B435"/>
    <mergeCell ref="C431:C435"/>
    <mergeCell ref="E404:E407"/>
    <mergeCell ref="D404:D407"/>
    <mergeCell ref="B421:B424"/>
    <mergeCell ref="C421:C430"/>
    <mergeCell ref="B425:B430"/>
    <mergeCell ref="C348:C375"/>
    <mergeCell ref="D348:D374"/>
    <mergeCell ref="F353:F355"/>
    <mergeCell ref="G353:G355"/>
    <mergeCell ref="F358:F359"/>
    <mergeCell ref="G358:G359"/>
    <mergeCell ref="B348:B375"/>
    <mergeCell ref="B376:B377"/>
    <mergeCell ref="C376:C377"/>
    <mergeCell ref="B378:B379"/>
    <mergeCell ref="C378:C379"/>
    <mergeCell ref="D385:D387"/>
    <mergeCell ref="E385:E387"/>
    <mergeCell ref="D389:D390"/>
    <mergeCell ref="E389:E390"/>
    <mergeCell ref="D393:D394"/>
    <mergeCell ref="E393:E394"/>
    <mergeCell ref="G451:I451"/>
    <mergeCell ref="D290:D305"/>
    <mergeCell ref="H348:H357"/>
    <mergeCell ref="H358:H360"/>
    <mergeCell ref="H361:H363"/>
    <mergeCell ref="H364:H373"/>
    <mergeCell ref="B253:B305"/>
    <mergeCell ref="C253:C305"/>
    <mergeCell ref="D253:D289"/>
    <mergeCell ref="E253:E289"/>
    <mergeCell ref="I253:I289"/>
    <mergeCell ref="J253:J289"/>
    <mergeCell ref="K253:K289"/>
    <mergeCell ref="K290:K305"/>
    <mergeCell ref="D248:D251"/>
    <mergeCell ref="E248:E251"/>
    <mergeCell ref="D240:D243"/>
    <mergeCell ref="E240:E243"/>
    <mergeCell ref="D244:D247"/>
    <mergeCell ref="E244:E247"/>
    <mergeCell ref="D205:D208"/>
    <mergeCell ref="E205:E208"/>
    <mergeCell ref="B212:B251"/>
    <mergeCell ref="C212:C251"/>
    <mergeCell ref="D212:D215"/>
    <mergeCell ref="E212:E215"/>
    <mergeCell ref="E216:E219"/>
    <mergeCell ref="L253:L289"/>
    <mergeCell ref="M253:M289"/>
    <mergeCell ref="O253:O289"/>
    <mergeCell ref="Q253:Q289"/>
    <mergeCell ref="S253:S289"/>
    <mergeCell ref="T413:T419"/>
    <mergeCell ref="Q421:Q430"/>
    <mergeCell ref="R421:R430"/>
    <mergeCell ref="M451:R451"/>
    <mergeCell ref="M454:R455"/>
    <mergeCell ref="T421:T430"/>
    <mergeCell ref="S421:S430"/>
    <mergeCell ref="P421:P430"/>
    <mergeCell ref="O421:O430"/>
    <mergeCell ref="N421:N430"/>
    <mergeCell ref="G109:G110"/>
    <mergeCell ref="H109:H110"/>
    <mergeCell ref="F111:F112"/>
    <mergeCell ref="G111:G112"/>
    <mergeCell ref="H111:H112"/>
    <mergeCell ref="F113:F114"/>
    <mergeCell ref="G113:G114"/>
    <mergeCell ref="H113:H114"/>
    <mergeCell ref="F115:F116"/>
    <mergeCell ref="G115:G116"/>
    <mergeCell ref="H115:H116"/>
    <mergeCell ref="F117:F118"/>
    <mergeCell ref="G117:G118"/>
    <mergeCell ref="H117:H118"/>
    <mergeCell ref="F119:F120"/>
    <mergeCell ref="G119:G120"/>
    <mergeCell ref="H119:H120"/>
    <mergeCell ref="F121:F122"/>
    <mergeCell ref="G121:G122"/>
    <mergeCell ref="H121:H122"/>
    <mergeCell ref="F123:F124"/>
    <mergeCell ref="G123:G124"/>
    <mergeCell ref="H123:H124"/>
    <mergeCell ref="F125:F126"/>
    <mergeCell ref="G125:G126"/>
    <mergeCell ref="H125:H126"/>
    <mergeCell ref="F127:F128"/>
    <mergeCell ref="G127:G128"/>
    <mergeCell ref="H127:H128"/>
    <mergeCell ref="F129:F130"/>
    <mergeCell ref="G129:G130"/>
    <mergeCell ref="H129:H130"/>
    <mergeCell ref="F131:F132"/>
    <mergeCell ref="G131:G132"/>
    <mergeCell ref="H131:H132"/>
    <mergeCell ref="F133:F134"/>
    <mergeCell ref="G133:G134"/>
    <mergeCell ref="H133:H134"/>
    <mergeCell ref="F135:F136"/>
    <mergeCell ref="G135:G136"/>
    <mergeCell ref="H135:H136"/>
    <mergeCell ref="F137:F138"/>
    <mergeCell ref="G137:G138"/>
    <mergeCell ref="H137:H138"/>
    <mergeCell ref="F139:F140"/>
    <mergeCell ref="G139:G140"/>
    <mergeCell ref="H139:H140"/>
    <mergeCell ref="F141:F142"/>
    <mergeCell ref="G141:G142"/>
    <mergeCell ref="H141:H142"/>
    <mergeCell ref="F143:F144"/>
    <mergeCell ref="G143:G144"/>
    <mergeCell ref="H143:H144"/>
    <mergeCell ref="F145:F146"/>
    <mergeCell ref="G145:G146"/>
    <mergeCell ref="H145:H146"/>
    <mergeCell ref="F147:F148"/>
    <mergeCell ref="G147:G148"/>
    <mergeCell ref="H147:H148"/>
    <mergeCell ref="F149:F150"/>
    <mergeCell ref="G149:G150"/>
    <mergeCell ref="H149:H150"/>
    <mergeCell ref="F151:F152"/>
    <mergeCell ref="G151:G152"/>
    <mergeCell ref="H151:H152"/>
    <mergeCell ref="F153:F154"/>
    <mergeCell ref="G153:G154"/>
    <mergeCell ref="H153:H154"/>
    <mergeCell ref="F155:F156"/>
    <mergeCell ref="G155:G156"/>
    <mergeCell ref="H155:H156"/>
    <mergeCell ref="F157:F159"/>
    <mergeCell ref="H28:H30"/>
    <mergeCell ref="F32:F33"/>
    <mergeCell ref="G32:G33"/>
    <mergeCell ref="H32:H33"/>
    <mergeCell ref="G157:G159"/>
    <mergeCell ref="H157:H159"/>
    <mergeCell ref="D162:D166"/>
    <mergeCell ref="E162:E166"/>
    <mergeCell ref="F162:F163"/>
    <mergeCell ref="G162:G163"/>
    <mergeCell ref="H162:H163"/>
    <mergeCell ref="F164:F165"/>
    <mergeCell ref="G164:G165"/>
    <mergeCell ref="H164:H165"/>
    <mergeCell ref="F167:F168"/>
    <mergeCell ref="G167:G168"/>
    <mergeCell ref="H167:H168"/>
    <mergeCell ref="I167:I168"/>
    <mergeCell ref="D167:D189"/>
    <mergeCell ref="E167:E189"/>
    <mergeCell ref="J167:J168"/>
    <mergeCell ref="K167:K168"/>
    <mergeCell ref="L167:L168"/>
    <mergeCell ref="M167:M168"/>
    <mergeCell ref="F177:F179"/>
    <mergeCell ref="G177:G179"/>
    <mergeCell ref="H177:H179"/>
    <mergeCell ref="F185:F186"/>
    <mergeCell ref="G185:G186"/>
    <mergeCell ref="H185:H186"/>
    <mergeCell ref="B17:E17"/>
    <mergeCell ref="F17:M17"/>
    <mergeCell ref="B19:B190"/>
    <mergeCell ref="C19:C190"/>
    <mergeCell ref="D20:D160"/>
    <mergeCell ref="E20:E160"/>
    <mergeCell ref="H23:H25"/>
    <mergeCell ref="H188:H189"/>
    <mergeCell ref="D209:D210"/>
    <mergeCell ref="E209:E210"/>
    <mergeCell ref="I290:I305"/>
    <mergeCell ref="J290:J305"/>
    <mergeCell ref="L290:L305"/>
    <mergeCell ref="M290:M305"/>
    <mergeCell ref="E290:E305"/>
    <mergeCell ref="M421:M430"/>
    <mergeCell ref="L421:L430"/>
    <mergeCell ref="K421:K430"/>
    <mergeCell ref="J421:J430"/>
    <mergeCell ref="I421:I430"/>
  </mergeCells>
  <printOptions horizontalCentered="1" verticalCentered="1"/>
  <pageMargins bottom="0.75" footer="0.0" header="0.0" left="0.25" right="0.25"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9" width="11.5"/>
    <col customWidth="1" min="10" max="26" width="9.25"/>
  </cols>
  <sheetData>
    <row r="1" ht="12.75" customHeight="1">
      <c r="A1" s="17"/>
      <c r="B1" s="560" t="s">
        <v>938</v>
      </c>
      <c r="C1" s="561"/>
      <c r="D1" s="561"/>
      <c r="E1" s="561"/>
      <c r="F1" s="561"/>
      <c r="G1" s="561"/>
      <c r="H1" s="561"/>
      <c r="I1" s="562"/>
      <c r="J1" s="17"/>
      <c r="K1" s="17"/>
      <c r="L1" s="17"/>
      <c r="M1" s="17"/>
      <c r="N1" s="17"/>
      <c r="O1" s="17"/>
      <c r="P1" s="17"/>
      <c r="Q1" s="17"/>
      <c r="R1" s="17"/>
      <c r="S1" s="17"/>
      <c r="T1" s="17"/>
      <c r="U1" s="17"/>
      <c r="V1" s="17"/>
      <c r="W1" s="17"/>
      <c r="X1" s="17"/>
      <c r="Y1" s="17"/>
      <c r="Z1" s="17"/>
    </row>
    <row r="2" ht="12.75" customHeight="1">
      <c r="A2" s="17"/>
      <c r="B2" s="563"/>
      <c r="I2" s="564"/>
      <c r="J2" s="17"/>
      <c r="K2" s="17"/>
      <c r="L2" s="17"/>
      <c r="M2" s="17"/>
      <c r="N2" s="17"/>
      <c r="O2" s="17"/>
      <c r="P2" s="17"/>
      <c r="Q2" s="17"/>
      <c r="R2" s="17"/>
      <c r="S2" s="17"/>
      <c r="T2" s="17"/>
      <c r="U2" s="17"/>
      <c r="V2" s="17"/>
      <c r="W2" s="17"/>
      <c r="X2" s="17"/>
      <c r="Y2" s="17"/>
      <c r="Z2" s="17"/>
    </row>
    <row r="3" ht="12.75" customHeight="1">
      <c r="A3" s="17"/>
      <c r="B3" s="565" t="s">
        <v>939</v>
      </c>
      <c r="C3" s="553"/>
      <c r="D3" s="553"/>
      <c r="E3" s="566"/>
      <c r="F3" s="567"/>
      <c r="G3" s="566"/>
      <c r="H3" s="568"/>
      <c r="I3" s="569"/>
      <c r="J3" s="17"/>
      <c r="K3" s="17"/>
      <c r="L3" s="17"/>
      <c r="M3" s="17"/>
      <c r="N3" s="17"/>
      <c r="O3" s="17"/>
      <c r="P3" s="17"/>
      <c r="Q3" s="17"/>
      <c r="R3" s="17"/>
      <c r="S3" s="17"/>
      <c r="T3" s="17"/>
      <c r="U3" s="17"/>
      <c r="V3" s="17"/>
      <c r="W3" s="17"/>
      <c r="X3" s="17"/>
      <c r="Y3" s="17"/>
      <c r="Z3" s="17"/>
    </row>
    <row r="4" ht="12.75" customHeight="1">
      <c r="A4" s="17"/>
      <c r="B4" s="570" t="s">
        <v>940</v>
      </c>
      <c r="C4" s="570" t="s">
        <v>941</v>
      </c>
      <c r="D4" s="570" t="s">
        <v>942</v>
      </c>
      <c r="E4" s="566"/>
      <c r="F4" s="567"/>
      <c r="G4" s="566"/>
      <c r="H4" s="568"/>
      <c r="I4" s="569"/>
      <c r="J4" s="17"/>
      <c r="K4" s="17"/>
      <c r="L4" s="17"/>
      <c r="M4" s="17"/>
      <c r="N4" s="17"/>
      <c r="O4" s="17"/>
      <c r="P4" s="17"/>
      <c r="Q4" s="17"/>
      <c r="R4" s="17"/>
      <c r="S4" s="17"/>
      <c r="T4" s="17"/>
      <c r="U4" s="17"/>
      <c r="V4" s="17"/>
      <c r="W4" s="17"/>
      <c r="X4" s="17"/>
      <c r="Y4" s="17"/>
      <c r="Z4" s="17"/>
    </row>
    <row r="5" ht="12.75" customHeight="1">
      <c r="A5" s="17"/>
      <c r="B5" s="570"/>
      <c r="C5" s="570"/>
      <c r="D5" s="570"/>
      <c r="E5" s="566"/>
      <c r="F5" s="566"/>
      <c r="G5" s="566"/>
      <c r="H5" s="566"/>
      <c r="I5" s="569"/>
      <c r="J5" s="17"/>
      <c r="K5" s="17"/>
      <c r="L5" s="17"/>
      <c r="M5" s="17"/>
      <c r="N5" s="17"/>
      <c r="O5" s="17"/>
      <c r="P5" s="17"/>
      <c r="Q5" s="17"/>
      <c r="R5" s="17"/>
      <c r="S5" s="17"/>
      <c r="T5" s="17"/>
      <c r="U5" s="17"/>
      <c r="V5" s="17"/>
      <c r="W5" s="17"/>
      <c r="X5" s="17"/>
      <c r="Y5" s="17"/>
      <c r="Z5" s="17"/>
    </row>
    <row r="6" ht="12.75" customHeight="1">
      <c r="A6" s="17"/>
      <c r="B6" s="571" t="s">
        <v>943</v>
      </c>
      <c r="C6" s="572"/>
      <c r="D6" s="572"/>
      <c r="E6" s="572"/>
      <c r="F6" s="572"/>
      <c r="G6" s="573"/>
      <c r="H6" s="574"/>
      <c r="I6" s="569"/>
      <c r="J6" s="17"/>
      <c r="K6" s="17"/>
      <c r="L6" s="17"/>
      <c r="M6" s="17"/>
      <c r="N6" s="17"/>
      <c r="O6" s="17"/>
      <c r="P6" s="17"/>
      <c r="Q6" s="17"/>
      <c r="R6" s="17"/>
      <c r="S6" s="17"/>
      <c r="T6" s="17"/>
      <c r="U6" s="17"/>
      <c r="V6" s="17"/>
      <c r="W6" s="17"/>
      <c r="X6" s="17"/>
      <c r="Y6" s="17"/>
      <c r="Z6" s="17"/>
    </row>
    <row r="7" ht="12.75" customHeight="1">
      <c r="A7" s="17"/>
      <c r="B7" s="563"/>
      <c r="I7" s="564"/>
      <c r="J7" s="17"/>
      <c r="K7" s="17"/>
      <c r="L7" s="17"/>
      <c r="M7" s="17"/>
      <c r="N7" s="17"/>
      <c r="O7" s="17"/>
      <c r="P7" s="17"/>
      <c r="Q7" s="17"/>
      <c r="R7" s="17"/>
      <c r="S7" s="17"/>
      <c r="T7" s="17"/>
      <c r="U7" s="17"/>
      <c r="V7" s="17"/>
      <c r="W7" s="17"/>
      <c r="X7" s="17"/>
      <c r="Y7" s="17"/>
      <c r="Z7" s="17"/>
    </row>
    <row r="8" ht="12.75" customHeight="1">
      <c r="A8" s="17"/>
      <c r="B8" s="575" t="s">
        <v>944</v>
      </c>
      <c r="I8" s="564"/>
      <c r="J8" s="17"/>
      <c r="K8" s="17"/>
      <c r="L8" s="17"/>
      <c r="M8" s="17"/>
      <c r="N8" s="17"/>
      <c r="O8" s="17"/>
      <c r="P8" s="17"/>
      <c r="Q8" s="17"/>
      <c r="R8" s="17"/>
      <c r="S8" s="17"/>
      <c r="T8" s="17"/>
      <c r="U8" s="17"/>
      <c r="V8" s="17"/>
      <c r="W8" s="17"/>
      <c r="X8" s="17"/>
      <c r="Y8" s="17"/>
      <c r="Z8" s="17"/>
    </row>
    <row r="9" ht="12.75" customHeight="1">
      <c r="A9" s="17"/>
      <c r="B9" s="563"/>
      <c r="I9" s="564"/>
      <c r="J9" s="17"/>
      <c r="K9" s="17"/>
      <c r="L9" s="17"/>
      <c r="M9" s="17"/>
      <c r="N9" s="17"/>
      <c r="O9" s="17"/>
      <c r="P9" s="17"/>
      <c r="Q9" s="17"/>
      <c r="R9" s="17"/>
      <c r="S9" s="17"/>
      <c r="T9" s="17"/>
      <c r="U9" s="17"/>
      <c r="V9" s="17"/>
      <c r="W9" s="17"/>
      <c r="X9" s="17"/>
      <c r="Y9" s="17"/>
      <c r="Z9" s="17"/>
    </row>
    <row r="10" ht="40.5" customHeight="1">
      <c r="A10" s="17"/>
      <c r="B10" s="576" t="s">
        <v>945</v>
      </c>
      <c r="C10" s="572"/>
      <c r="D10" s="572"/>
      <c r="E10" s="572"/>
      <c r="F10" s="572"/>
      <c r="G10" s="573"/>
      <c r="H10" s="577"/>
      <c r="I10" s="569"/>
      <c r="J10" s="17"/>
      <c r="K10" s="17"/>
      <c r="L10" s="17"/>
      <c r="M10" s="17"/>
      <c r="N10" s="17"/>
      <c r="O10" s="17"/>
      <c r="P10" s="17"/>
      <c r="Q10" s="17"/>
      <c r="R10" s="17"/>
      <c r="S10" s="17"/>
      <c r="T10" s="17"/>
      <c r="U10" s="17"/>
      <c r="V10" s="17"/>
      <c r="W10" s="17"/>
      <c r="X10" s="17"/>
      <c r="Y10" s="17"/>
      <c r="Z10" s="17"/>
    </row>
    <row r="11" ht="12.75" customHeight="1">
      <c r="A11" s="17"/>
      <c r="B11" s="576" t="s">
        <v>946</v>
      </c>
      <c r="C11" s="572"/>
      <c r="D11" s="572"/>
      <c r="E11" s="572"/>
      <c r="F11" s="572"/>
      <c r="G11" s="573"/>
      <c r="H11" s="577"/>
      <c r="I11" s="569"/>
      <c r="J11" s="17"/>
      <c r="K11" s="17"/>
      <c r="L11" s="17"/>
      <c r="M11" s="17"/>
      <c r="N11" s="17"/>
      <c r="O11" s="17"/>
      <c r="P11" s="17"/>
      <c r="Q11" s="17"/>
      <c r="R11" s="17"/>
      <c r="S11" s="17"/>
      <c r="T11" s="17"/>
      <c r="U11" s="17"/>
      <c r="V11" s="17"/>
      <c r="W11" s="17"/>
      <c r="X11" s="17"/>
      <c r="Y11" s="17"/>
      <c r="Z11" s="17"/>
    </row>
    <row r="12" ht="12.75" customHeight="1">
      <c r="A12" s="17"/>
      <c r="B12" s="576" t="s">
        <v>947</v>
      </c>
      <c r="C12" s="572"/>
      <c r="D12" s="572"/>
      <c r="E12" s="572"/>
      <c r="F12" s="572"/>
      <c r="G12" s="573"/>
      <c r="H12" s="577"/>
      <c r="I12" s="569"/>
      <c r="J12" s="17"/>
      <c r="K12" s="17"/>
      <c r="L12" s="17"/>
      <c r="M12" s="17"/>
      <c r="N12" s="17"/>
      <c r="O12" s="17"/>
      <c r="P12" s="17"/>
      <c r="Q12" s="17"/>
      <c r="R12" s="17"/>
      <c r="S12" s="17"/>
      <c r="T12" s="17"/>
      <c r="U12" s="17"/>
      <c r="V12" s="17"/>
      <c r="W12" s="17"/>
      <c r="X12" s="17"/>
      <c r="Y12" s="17"/>
      <c r="Z12" s="17"/>
    </row>
    <row r="13" ht="12.75" customHeight="1">
      <c r="A13" s="17"/>
      <c r="B13" s="578" t="s">
        <v>948</v>
      </c>
      <c r="C13" s="572"/>
      <c r="D13" s="572"/>
      <c r="E13" s="572"/>
      <c r="F13" s="572"/>
      <c r="G13" s="573"/>
      <c r="H13" s="574"/>
      <c r="I13" s="569"/>
      <c r="J13" s="17"/>
      <c r="K13" s="17"/>
      <c r="L13" s="17"/>
      <c r="M13" s="17"/>
      <c r="N13" s="17"/>
      <c r="O13" s="17"/>
      <c r="P13" s="17"/>
      <c r="Q13" s="17"/>
      <c r="R13" s="17"/>
      <c r="S13" s="17"/>
      <c r="T13" s="17"/>
      <c r="U13" s="17"/>
      <c r="V13" s="17"/>
      <c r="W13" s="17"/>
      <c r="X13" s="17"/>
      <c r="Y13" s="17"/>
      <c r="Z13" s="17"/>
    </row>
    <row r="14" ht="12.75" customHeight="1">
      <c r="A14" s="17"/>
      <c r="B14" s="579" t="s">
        <v>949</v>
      </c>
      <c r="I14" s="564"/>
      <c r="J14" s="17"/>
      <c r="K14" s="17"/>
      <c r="L14" s="17"/>
      <c r="M14" s="17"/>
      <c r="N14" s="17"/>
      <c r="O14" s="17"/>
      <c r="P14" s="17"/>
      <c r="Q14" s="17"/>
      <c r="R14" s="17"/>
      <c r="S14" s="17"/>
      <c r="T14" s="17"/>
      <c r="U14" s="17"/>
      <c r="V14" s="17"/>
      <c r="W14" s="17"/>
      <c r="X14" s="17"/>
      <c r="Y14" s="17"/>
      <c r="Z14" s="17"/>
    </row>
    <row r="15" ht="12.75" customHeight="1">
      <c r="A15" s="17"/>
      <c r="B15" s="563"/>
      <c r="I15" s="564"/>
      <c r="J15" s="17"/>
      <c r="K15" s="17"/>
      <c r="L15" s="17"/>
      <c r="M15" s="17"/>
      <c r="N15" s="17"/>
      <c r="O15" s="17"/>
      <c r="P15" s="17"/>
      <c r="Q15" s="17"/>
      <c r="R15" s="17"/>
      <c r="S15" s="17"/>
      <c r="T15" s="17"/>
      <c r="U15" s="17"/>
      <c r="V15" s="17"/>
      <c r="W15" s="17"/>
      <c r="X15" s="17"/>
      <c r="Y15" s="17"/>
      <c r="Z15" s="17"/>
    </row>
    <row r="16" ht="12.75" customHeight="1">
      <c r="A16" s="17"/>
      <c r="B16" s="580"/>
      <c r="C16" s="581"/>
      <c r="D16" s="581"/>
      <c r="E16" s="581"/>
      <c r="F16" s="581"/>
      <c r="G16" s="581"/>
      <c r="H16" s="581"/>
      <c r="I16" s="582"/>
      <c r="J16" s="17"/>
      <c r="K16" s="17"/>
      <c r="L16" s="17"/>
      <c r="M16" s="17"/>
      <c r="N16" s="17"/>
      <c r="O16" s="17"/>
      <c r="P16" s="17"/>
      <c r="Q16" s="17"/>
      <c r="R16" s="17"/>
      <c r="S16" s="17"/>
      <c r="T16" s="17"/>
      <c r="U16" s="17"/>
      <c r="V16" s="17"/>
      <c r="W16" s="17"/>
      <c r="X16" s="17"/>
      <c r="Y16" s="17"/>
      <c r="Z16" s="17"/>
    </row>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3">
    <mergeCell ref="B10:G10"/>
    <mergeCell ref="B11:G11"/>
    <mergeCell ref="B12:G12"/>
    <mergeCell ref="B13:G13"/>
    <mergeCell ref="B14:I14"/>
    <mergeCell ref="B15:I16"/>
    <mergeCell ref="B1:I1"/>
    <mergeCell ref="B2:I2"/>
    <mergeCell ref="B3:D3"/>
    <mergeCell ref="B6:G6"/>
    <mergeCell ref="B7:I7"/>
    <mergeCell ref="B8:I8"/>
    <mergeCell ref="B9:I9"/>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23.25"/>
    <col customWidth="1" min="3" max="3" width="19.0"/>
    <col customWidth="1" min="4" max="4" width="34.25"/>
    <col customWidth="1" min="5" max="5" width="14.75"/>
    <col customWidth="1" min="6" max="6" width="37.0"/>
    <col customWidth="1" min="7" max="7" width="12.75"/>
    <col customWidth="1" min="8" max="8" width="48.25"/>
    <col customWidth="1" min="9" max="13" width="11.5"/>
    <col customWidth="1" min="14" max="14" width="20.75"/>
    <col customWidth="1" min="15" max="15" width="15.0"/>
    <col customWidth="1" min="16" max="16" width="16.5"/>
    <col customWidth="1" min="17" max="17" width="19.25"/>
    <col customWidth="1" min="18" max="18" width="12.5"/>
    <col customWidth="1" min="19" max="26" width="11.5"/>
  </cols>
  <sheetData>
    <row r="1" ht="12.75" customHeight="1">
      <c r="A1" s="583"/>
      <c r="B1" s="584" t="s">
        <v>950</v>
      </c>
      <c r="S1" s="583"/>
      <c r="T1" s="583"/>
      <c r="U1" s="583"/>
      <c r="V1" s="583"/>
      <c r="W1" s="583"/>
      <c r="X1" s="583"/>
      <c r="Y1" s="583"/>
      <c r="Z1" s="583"/>
    </row>
    <row r="2" ht="12.75" customHeight="1">
      <c r="A2" s="583"/>
      <c r="B2" s="584"/>
      <c r="C2" s="583"/>
      <c r="D2" s="583"/>
      <c r="E2" s="583"/>
      <c r="F2" s="583"/>
      <c r="G2" s="583"/>
      <c r="H2" s="583"/>
      <c r="I2" s="583"/>
      <c r="J2" s="583"/>
      <c r="K2" s="583"/>
      <c r="L2" s="583"/>
      <c r="M2" s="583"/>
      <c r="N2" s="583"/>
      <c r="O2" s="583"/>
      <c r="P2" s="583"/>
      <c r="Q2" s="583"/>
      <c r="R2" s="583"/>
      <c r="S2" s="583"/>
      <c r="T2" s="583"/>
      <c r="U2" s="583"/>
      <c r="V2" s="583"/>
      <c r="W2" s="583"/>
      <c r="X2" s="583"/>
      <c r="Y2" s="583"/>
      <c r="Z2" s="583"/>
    </row>
    <row r="3" ht="12.75" customHeight="1">
      <c r="A3" s="583"/>
      <c r="B3" s="585" t="s">
        <v>951</v>
      </c>
      <c r="S3" s="583"/>
      <c r="T3" s="583"/>
      <c r="U3" s="583"/>
      <c r="V3" s="583"/>
      <c r="W3" s="583"/>
      <c r="X3" s="583"/>
      <c r="Y3" s="583"/>
      <c r="Z3" s="583"/>
    </row>
    <row r="4" ht="12.75" customHeight="1">
      <c r="A4" s="583"/>
      <c r="B4" s="586"/>
      <c r="C4" s="583"/>
      <c r="D4" s="583"/>
      <c r="E4" s="583"/>
      <c r="F4" s="583"/>
      <c r="G4" s="583"/>
      <c r="H4" s="583"/>
      <c r="I4" s="583"/>
      <c r="J4" s="583"/>
      <c r="K4" s="583"/>
      <c r="L4" s="583"/>
      <c r="M4" s="583"/>
      <c r="N4" s="583"/>
      <c r="O4" s="583"/>
      <c r="P4" s="583"/>
      <c r="Q4" s="583"/>
      <c r="R4" s="583"/>
      <c r="S4" s="583"/>
      <c r="T4" s="583"/>
      <c r="U4" s="583"/>
      <c r="V4" s="583"/>
      <c r="W4" s="583"/>
      <c r="X4" s="583"/>
      <c r="Y4" s="583"/>
      <c r="Z4" s="583"/>
    </row>
    <row r="5" ht="12.75" customHeight="1">
      <c r="A5" s="583"/>
      <c r="B5" s="586" t="s">
        <v>952</v>
      </c>
      <c r="E5" s="587" t="s">
        <v>953</v>
      </c>
      <c r="S5" s="583"/>
      <c r="T5" s="583"/>
      <c r="U5" s="583"/>
      <c r="V5" s="583"/>
      <c r="W5" s="583"/>
      <c r="X5" s="583"/>
      <c r="Y5" s="583"/>
      <c r="Z5" s="583"/>
    </row>
    <row r="6" ht="12.75" customHeight="1">
      <c r="A6" s="583"/>
      <c r="B6" s="586"/>
      <c r="C6" s="583"/>
      <c r="D6" s="583"/>
      <c r="E6" s="587"/>
      <c r="F6" s="583"/>
      <c r="G6" s="583"/>
      <c r="H6" s="583"/>
      <c r="I6" s="583"/>
      <c r="J6" s="583"/>
      <c r="K6" s="583"/>
      <c r="L6" s="583"/>
      <c r="M6" s="583"/>
      <c r="N6" s="583"/>
      <c r="O6" s="583"/>
      <c r="P6" s="583"/>
      <c r="Q6" s="583"/>
      <c r="R6" s="583"/>
      <c r="S6" s="583"/>
      <c r="T6" s="583"/>
      <c r="U6" s="583"/>
      <c r="V6" s="583"/>
      <c r="W6" s="583"/>
      <c r="X6" s="583"/>
      <c r="Y6" s="583"/>
      <c r="Z6" s="583"/>
    </row>
    <row r="7" ht="12.75" customHeight="1">
      <c r="A7" s="583"/>
      <c r="B7" s="586" t="s">
        <v>954</v>
      </c>
      <c r="E7" s="587" t="s">
        <v>955</v>
      </c>
      <c r="S7" s="583"/>
      <c r="T7" s="583"/>
      <c r="U7" s="583"/>
      <c r="V7" s="583"/>
      <c r="W7" s="583"/>
      <c r="X7" s="583"/>
      <c r="Y7" s="583"/>
      <c r="Z7" s="583"/>
    </row>
    <row r="8" ht="12.75" customHeight="1">
      <c r="A8" s="583"/>
      <c r="B8" s="586"/>
      <c r="C8" s="583"/>
      <c r="D8" s="583"/>
      <c r="E8" s="587"/>
      <c r="F8" s="583"/>
      <c r="G8" s="583"/>
      <c r="H8" s="583"/>
      <c r="I8" s="583"/>
      <c r="J8" s="583"/>
      <c r="K8" s="583"/>
      <c r="L8" s="583"/>
      <c r="M8" s="583"/>
      <c r="N8" s="583"/>
      <c r="O8" s="583"/>
      <c r="P8" s="583"/>
      <c r="Q8" s="583"/>
      <c r="R8" s="583"/>
      <c r="S8" s="583"/>
      <c r="T8" s="583"/>
      <c r="U8" s="583"/>
      <c r="V8" s="583"/>
      <c r="W8" s="583"/>
      <c r="X8" s="583"/>
      <c r="Y8" s="583"/>
      <c r="Z8" s="583"/>
    </row>
    <row r="9" ht="12.75" customHeight="1">
      <c r="A9" s="583"/>
      <c r="B9" s="586" t="s">
        <v>956</v>
      </c>
      <c r="E9" s="587" t="s">
        <v>957</v>
      </c>
      <c r="S9" s="583"/>
      <c r="T9" s="583"/>
      <c r="U9" s="583"/>
      <c r="V9" s="583"/>
      <c r="W9" s="583"/>
      <c r="X9" s="583"/>
      <c r="Y9" s="583"/>
      <c r="Z9" s="583"/>
    </row>
    <row r="10" ht="12.75" customHeight="1">
      <c r="A10" s="583"/>
      <c r="B10" s="586"/>
      <c r="C10" s="583"/>
      <c r="D10" s="583"/>
      <c r="S10" s="583"/>
      <c r="T10" s="583"/>
      <c r="U10" s="583"/>
      <c r="V10" s="583"/>
      <c r="W10" s="583"/>
      <c r="X10" s="583"/>
      <c r="Y10" s="583"/>
      <c r="Z10" s="583"/>
    </row>
    <row r="11" ht="12.75" customHeight="1">
      <c r="A11" s="583"/>
      <c r="B11" s="586"/>
      <c r="C11" s="583"/>
      <c r="D11" s="583"/>
      <c r="E11" s="587"/>
      <c r="F11" s="583"/>
      <c r="G11" s="583"/>
      <c r="H11" s="583"/>
      <c r="I11" s="583"/>
      <c r="J11" s="583"/>
      <c r="K11" s="583"/>
      <c r="L11" s="583"/>
      <c r="M11" s="583"/>
      <c r="N11" s="583"/>
      <c r="O11" s="583"/>
      <c r="P11" s="583"/>
      <c r="Q11" s="583"/>
      <c r="R11" s="583"/>
      <c r="S11" s="583"/>
      <c r="T11" s="583"/>
      <c r="U11" s="583"/>
      <c r="V11" s="583"/>
      <c r="W11" s="583"/>
      <c r="X11" s="583"/>
      <c r="Y11" s="583"/>
      <c r="Z11" s="583"/>
    </row>
    <row r="12" ht="12.75" customHeight="1">
      <c r="A12" s="583"/>
      <c r="B12" s="586" t="s">
        <v>958</v>
      </c>
      <c r="E12" s="587" t="s">
        <v>959</v>
      </c>
      <c r="S12" s="583"/>
      <c r="T12" s="583"/>
      <c r="U12" s="583"/>
      <c r="V12" s="583"/>
      <c r="W12" s="583"/>
      <c r="X12" s="583"/>
      <c r="Y12" s="583"/>
      <c r="Z12" s="583"/>
    </row>
    <row r="13" ht="12.75" customHeight="1">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583"/>
      <c r="Z13" s="583"/>
    </row>
    <row r="14" ht="12.75" customHeight="1">
      <c r="A14" s="583"/>
      <c r="B14" s="588" t="s">
        <v>28</v>
      </c>
      <c r="C14" s="45"/>
      <c r="D14" s="45"/>
      <c r="E14" s="46"/>
      <c r="F14" s="588" t="s">
        <v>29</v>
      </c>
      <c r="G14" s="45"/>
      <c r="H14" s="45"/>
      <c r="I14" s="45"/>
      <c r="J14" s="45"/>
      <c r="K14" s="45"/>
      <c r="L14" s="45"/>
      <c r="M14" s="46"/>
      <c r="N14" s="588" t="s">
        <v>30</v>
      </c>
      <c r="O14" s="45"/>
      <c r="P14" s="46"/>
      <c r="Q14" s="589" t="s">
        <v>31</v>
      </c>
      <c r="R14" s="589" t="s">
        <v>32</v>
      </c>
      <c r="S14" s="583"/>
      <c r="T14" s="583"/>
      <c r="U14" s="583"/>
      <c r="V14" s="583"/>
      <c r="W14" s="583"/>
      <c r="X14" s="583"/>
      <c r="Y14" s="583"/>
      <c r="Z14" s="583"/>
    </row>
    <row r="15" ht="12.75" customHeight="1">
      <c r="A15" s="587"/>
      <c r="B15" s="590" t="s">
        <v>960</v>
      </c>
      <c r="C15" s="591" t="s">
        <v>961</v>
      </c>
      <c r="D15" s="590" t="s">
        <v>962</v>
      </c>
      <c r="E15" s="591" t="s">
        <v>963</v>
      </c>
      <c r="F15" s="590" t="s">
        <v>37</v>
      </c>
      <c r="G15" s="591" t="s">
        <v>38</v>
      </c>
      <c r="H15" s="591" t="s">
        <v>39</v>
      </c>
      <c r="I15" s="590" t="s">
        <v>964</v>
      </c>
      <c r="J15" s="591" t="s">
        <v>41</v>
      </c>
      <c r="K15" s="591" t="s">
        <v>42</v>
      </c>
      <c r="L15" s="591" t="s">
        <v>965</v>
      </c>
      <c r="M15" s="591" t="s">
        <v>966</v>
      </c>
      <c r="N15" s="591" t="s">
        <v>45</v>
      </c>
      <c r="O15" s="591" t="s">
        <v>47</v>
      </c>
      <c r="P15" s="591" t="s">
        <v>49</v>
      </c>
      <c r="Q15" s="86"/>
      <c r="R15" s="86"/>
      <c r="S15" s="587"/>
      <c r="T15" s="587"/>
      <c r="U15" s="587"/>
      <c r="V15" s="587"/>
      <c r="W15" s="587"/>
      <c r="X15" s="587"/>
      <c r="Y15" s="587"/>
      <c r="Z15" s="587"/>
    </row>
    <row r="16" ht="12.75" customHeight="1">
      <c r="A16" s="583"/>
      <c r="B16" s="592" t="s">
        <v>967</v>
      </c>
      <c r="C16" s="593">
        <v>2.5E7</v>
      </c>
      <c r="D16" s="594" t="s">
        <v>968</v>
      </c>
      <c r="E16" s="45"/>
      <c r="F16" s="45"/>
      <c r="G16" s="45"/>
      <c r="H16" s="45"/>
      <c r="I16" s="45"/>
      <c r="J16" s="45"/>
      <c r="K16" s="45"/>
      <c r="L16" s="45"/>
      <c r="M16" s="45"/>
      <c r="N16" s="45"/>
      <c r="O16" s="45"/>
      <c r="P16" s="45"/>
      <c r="Q16" s="45"/>
      <c r="R16" s="46"/>
      <c r="S16" s="583"/>
      <c r="T16" s="583"/>
      <c r="U16" s="583"/>
      <c r="V16" s="583"/>
      <c r="W16" s="583"/>
      <c r="X16" s="583"/>
      <c r="Y16" s="583"/>
      <c r="Z16" s="583"/>
    </row>
    <row r="17" ht="12.75" customHeight="1">
      <c r="A17" s="583"/>
      <c r="B17" s="84"/>
      <c r="C17" s="84"/>
      <c r="D17" s="595" t="s">
        <v>969</v>
      </c>
      <c r="E17" s="596">
        <v>8000000.0</v>
      </c>
      <c r="F17" s="595" t="s">
        <v>970</v>
      </c>
      <c r="G17" s="597">
        <v>2222.0</v>
      </c>
      <c r="H17" s="595" t="s">
        <v>971</v>
      </c>
      <c r="I17" s="595" t="s">
        <v>972</v>
      </c>
      <c r="J17" s="598">
        <v>40271.0</v>
      </c>
      <c r="K17" s="597">
        <v>45.0</v>
      </c>
      <c r="L17" s="598">
        <v>40272.0</v>
      </c>
      <c r="M17" s="597" t="s">
        <v>973</v>
      </c>
      <c r="N17" s="596">
        <v>2000000.0</v>
      </c>
      <c r="O17" s="596">
        <v>200000.0</v>
      </c>
      <c r="P17" s="596">
        <f t="shared" ref="P17:P22" si="1">+N17-O17</f>
        <v>1800000</v>
      </c>
      <c r="Q17" s="596"/>
      <c r="R17" s="597">
        <v>3.0</v>
      </c>
      <c r="S17" s="583"/>
      <c r="T17" s="583"/>
      <c r="U17" s="583"/>
      <c r="V17" s="583"/>
      <c r="W17" s="583"/>
      <c r="X17" s="583"/>
      <c r="Y17" s="583"/>
      <c r="Z17" s="583"/>
    </row>
    <row r="18" ht="12.75" customHeight="1">
      <c r="A18" s="583"/>
      <c r="B18" s="84"/>
      <c r="C18" s="84"/>
      <c r="D18" s="595" t="s">
        <v>974</v>
      </c>
      <c r="E18" s="596">
        <v>1000000.0</v>
      </c>
      <c r="F18" s="595" t="s">
        <v>975</v>
      </c>
      <c r="G18" s="597">
        <v>3333.0</v>
      </c>
      <c r="H18" s="595" t="s">
        <v>976</v>
      </c>
      <c r="I18" s="595" t="s">
        <v>977</v>
      </c>
      <c r="J18" s="598">
        <v>40271.0</v>
      </c>
      <c r="K18" s="597">
        <v>46.0</v>
      </c>
      <c r="L18" s="598">
        <v>40272.0</v>
      </c>
      <c r="M18" s="597" t="s">
        <v>978</v>
      </c>
      <c r="N18" s="596">
        <v>2000000.0</v>
      </c>
      <c r="O18" s="596">
        <v>200000.0</v>
      </c>
      <c r="P18" s="596">
        <f t="shared" si="1"/>
        <v>1800000</v>
      </c>
      <c r="Q18" s="596"/>
      <c r="R18" s="597">
        <v>4.0</v>
      </c>
      <c r="S18" s="583"/>
      <c r="T18" s="583"/>
      <c r="U18" s="583"/>
      <c r="V18" s="583"/>
      <c r="W18" s="583"/>
      <c r="X18" s="583"/>
      <c r="Y18" s="583"/>
      <c r="Z18" s="583"/>
    </row>
    <row r="19" ht="12.75" customHeight="1">
      <c r="A19" s="583"/>
      <c r="B19" s="84"/>
      <c r="C19" s="84"/>
      <c r="D19" s="595" t="s">
        <v>979</v>
      </c>
      <c r="E19" s="596">
        <v>1000000.0</v>
      </c>
      <c r="F19" s="595" t="s">
        <v>980</v>
      </c>
      <c r="G19" s="597">
        <v>4444.0</v>
      </c>
      <c r="H19" s="595" t="s">
        <v>981</v>
      </c>
      <c r="I19" s="595" t="s">
        <v>982</v>
      </c>
      <c r="J19" s="598">
        <v>40271.0</v>
      </c>
      <c r="K19" s="597">
        <v>47.0</v>
      </c>
      <c r="L19" s="598">
        <v>40272.0</v>
      </c>
      <c r="M19" s="597" t="s">
        <v>983</v>
      </c>
      <c r="N19" s="596">
        <v>2000000.0</v>
      </c>
      <c r="O19" s="596">
        <v>200000.0</v>
      </c>
      <c r="P19" s="596">
        <f t="shared" si="1"/>
        <v>1800000</v>
      </c>
      <c r="Q19" s="596"/>
      <c r="R19" s="597">
        <v>7.0</v>
      </c>
      <c r="S19" s="583"/>
      <c r="T19" s="583"/>
      <c r="U19" s="583"/>
      <c r="V19" s="583"/>
      <c r="W19" s="583"/>
      <c r="X19" s="583"/>
      <c r="Y19" s="583"/>
      <c r="Z19" s="583"/>
    </row>
    <row r="20" ht="12.75" customHeight="1">
      <c r="A20" s="583"/>
      <c r="B20" s="84"/>
      <c r="C20" s="84"/>
      <c r="D20" s="595"/>
      <c r="E20" s="596"/>
      <c r="F20" s="595" t="s">
        <v>984</v>
      </c>
      <c r="G20" s="597">
        <v>5555.0</v>
      </c>
      <c r="H20" s="595" t="s">
        <v>985</v>
      </c>
      <c r="I20" s="595" t="s">
        <v>986</v>
      </c>
      <c r="J20" s="598">
        <v>40272.0</v>
      </c>
      <c r="K20" s="597">
        <v>50.0</v>
      </c>
      <c r="L20" s="598">
        <v>40275.0</v>
      </c>
      <c r="M20" s="597" t="s">
        <v>987</v>
      </c>
      <c r="N20" s="596">
        <v>2000000.0</v>
      </c>
      <c r="O20" s="596">
        <v>200000.0</v>
      </c>
      <c r="P20" s="596">
        <f t="shared" si="1"/>
        <v>1800000</v>
      </c>
      <c r="Q20" s="596">
        <v>0.0</v>
      </c>
      <c r="R20" s="597">
        <v>9.0</v>
      </c>
      <c r="S20" s="583"/>
      <c r="T20" s="583"/>
      <c r="U20" s="583"/>
      <c r="V20" s="583"/>
      <c r="W20" s="583"/>
      <c r="X20" s="583"/>
      <c r="Y20" s="583"/>
      <c r="Z20" s="583"/>
    </row>
    <row r="21" ht="12.75" customHeight="1">
      <c r="A21" s="583"/>
      <c r="B21" s="84"/>
      <c r="C21" s="84"/>
      <c r="D21" s="595"/>
      <c r="E21" s="596"/>
      <c r="F21" s="595" t="s">
        <v>988</v>
      </c>
      <c r="G21" s="597">
        <v>6666.0</v>
      </c>
      <c r="H21" s="595" t="s">
        <v>989</v>
      </c>
      <c r="I21" s="595" t="s">
        <v>990</v>
      </c>
      <c r="J21" s="598">
        <v>40239.0</v>
      </c>
      <c r="K21" s="597">
        <v>14.0</v>
      </c>
      <c r="L21" s="598">
        <v>40241.0</v>
      </c>
      <c r="M21" s="597" t="s">
        <v>991</v>
      </c>
      <c r="N21" s="596">
        <v>1000000.0</v>
      </c>
      <c r="O21" s="596">
        <v>35000.0</v>
      </c>
      <c r="P21" s="596">
        <f t="shared" si="1"/>
        <v>965000</v>
      </c>
      <c r="Q21" s="596">
        <v>0.0</v>
      </c>
      <c r="R21" s="597">
        <v>11.0</v>
      </c>
      <c r="S21" s="583"/>
      <c r="T21" s="583"/>
      <c r="U21" s="583"/>
      <c r="V21" s="583"/>
      <c r="W21" s="583"/>
      <c r="X21" s="583"/>
      <c r="Y21" s="583"/>
      <c r="Z21" s="583"/>
    </row>
    <row r="22" ht="12.75" customHeight="1">
      <c r="A22" s="583"/>
      <c r="B22" s="84"/>
      <c r="C22" s="84"/>
      <c r="D22" s="595"/>
      <c r="E22" s="596"/>
      <c r="F22" s="595" t="s">
        <v>992</v>
      </c>
      <c r="G22" s="597">
        <v>7777.0</v>
      </c>
      <c r="H22" s="595" t="s">
        <v>993</v>
      </c>
      <c r="I22" s="595" t="s">
        <v>994</v>
      </c>
      <c r="J22" s="598">
        <v>40242.0</v>
      </c>
      <c r="K22" s="597">
        <v>18.0</v>
      </c>
      <c r="L22" s="598">
        <v>40242.0</v>
      </c>
      <c r="M22" s="597" t="s">
        <v>995</v>
      </c>
      <c r="N22" s="596">
        <v>200000.0</v>
      </c>
      <c r="O22" s="596">
        <v>20000.0</v>
      </c>
      <c r="P22" s="596">
        <f t="shared" si="1"/>
        <v>180000</v>
      </c>
      <c r="Q22" s="596"/>
      <c r="R22" s="597">
        <v>13.0</v>
      </c>
      <c r="S22" s="583"/>
      <c r="T22" s="583"/>
      <c r="U22" s="583"/>
      <c r="V22" s="583"/>
      <c r="W22" s="583"/>
      <c r="X22" s="583"/>
      <c r="Y22" s="583"/>
      <c r="Z22" s="583"/>
    </row>
    <row r="23" ht="12.75" customHeight="1">
      <c r="A23" s="583"/>
      <c r="B23" s="84"/>
      <c r="C23" s="84"/>
      <c r="D23" s="595"/>
      <c r="E23" s="596"/>
      <c r="F23" s="595"/>
      <c r="G23" s="597"/>
      <c r="H23" s="595"/>
      <c r="I23" s="595"/>
      <c r="J23" s="598"/>
      <c r="K23" s="597"/>
      <c r="L23" s="598"/>
      <c r="M23" s="597"/>
      <c r="N23" s="596"/>
      <c r="O23" s="596"/>
      <c r="P23" s="596"/>
      <c r="Q23" s="596"/>
      <c r="R23" s="597"/>
      <c r="S23" s="583"/>
      <c r="T23" s="583"/>
      <c r="U23" s="583"/>
      <c r="V23" s="583"/>
      <c r="W23" s="583"/>
      <c r="X23" s="583"/>
      <c r="Y23" s="583"/>
      <c r="Z23" s="583"/>
    </row>
    <row r="24" ht="12.75" customHeight="1">
      <c r="A24" s="583"/>
      <c r="B24" s="84"/>
      <c r="C24" s="84"/>
      <c r="D24" s="595"/>
      <c r="E24" s="596"/>
      <c r="F24" s="595" t="s">
        <v>996</v>
      </c>
      <c r="G24" s="597">
        <v>8888.0</v>
      </c>
      <c r="H24" s="595" t="s">
        <v>997</v>
      </c>
      <c r="I24" s="595" t="s">
        <v>998</v>
      </c>
      <c r="J24" s="598">
        <v>40249.0</v>
      </c>
      <c r="K24" s="597">
        <v>31.0</v>
      </c>
      <c r="L24" s="598">
        <v>40250.0</v>
      </c>
      <c r="M24" s="597" t="s">
        <v>999</v>
      </c>
      <c r="N24" s="596">
        <v>800000.0</v>
      </c>
      <c r="O24" s="596">
        <v>28000.0</v>
      </c>
      <c r="P24" s="596">
        <f>+N24-O24</f>
        <v>772000</v>
      </c>
      <c r="Q24" s="596">
        <v>0.0</v>
      </c>
      <c r="R24" s="597">
        <v>15.0</v>
      </c>
      <c r="S24" s="583"/>
      <c r="T24" s="583"/>
      <c r="U24" s="583"/>
      <c r="V24" s="583"/>
      <c r="W24" s="583"/>
      <c r="X24" s="583"/>
      <c r="Y24" s="583"/>
      <c r="Z24" s="583"/>
    </row>
    <row r="25" ht="12.75" customHeight="1">
      <c r="A25" s="583"/>
      <c r="B25" s="84"/>
      <c r="C25" s="84"/>
      <c r="D25" s="595"/>
      <c r="E25" s="596"/>
      <c r="F25" s="595"/>
      <c r="G25" s="597"/>
      <c r="H25" s="595"/>
      <c r="I25" s="595"/>
      <c r="J25" s="598"/>
      <c r="K25" s="597"/>
      <c r="L25" s="598"/>
      <c r="M25" s="597"/>
      <c r="N25" s="596"/>
      <c r="O25" s="596"/>
      <c r="P25" s="596"/>
      <c r="Q25" s="596"/>
      <c r="R25" s="597"/>
      <c r="S25" s="583"/>
      <c r="T25" s="583"/>
      <c r="U25" s="583"/>
      <c r="V25" s="583"/>
      <c r="W25" s="583"/>
      <c r="X25" s="583"/>
      <c r="Y25" s="583"/>
      <c r="Z25" s="583"/>
    </row>
    <row r="26" ht="12.75" customHeight="1">
      <c r="A26" s="583"/>
      <c r="B26" s="84"/>
      <c r="C26" s="84"/>
      <c r="D26" s="595"/>
      <c r="E26" s="596"/>
      <c r="F26" s="595"/>
      <c r="G26" s="597"/>
      <c r="H26" s="595"/>
      <c r="I26" s="595"/>
      <c r="J26" s="598"/>
      <c r="K26" s="597"/>
      <c r="L26" s="598"/>
      <c r="M26" s="597"/>
      <c r="N26" s="596"/>
      <c r="O26" s="596"/>
      <c r="P26" s="596"/>
      <c r="Q26" s="596"/>
      <c r="R26" s="597"/>
      <c r="S26" s="583"/>
      <c r="T26" s="583"/>
      <c r="U26" s="583"/>
      <c r="V26" s="583"/>
      <c r="W26" s="583"/>
      <c r="X26" s="583"/>
      <c r="Y26" s="583"/>
      <c r="Z26" s="583"/>
    </row>
    <row r="27" ht="12.75" customHeight="1">
      <c r="A27" s="583"/>
      <c r="B27" s="84"/>
      <c r="C27" s="84"/>
      <c r="D27" s="594" t="s">
        <v>1000</v>
      </c>
      <c r="E27" s="45"/>
      <c r="F27" s="45"/>
      <c r="G27" s="45"/>
      <c r="H27" s="45"/>
      <c r="I27" s="45"/>
      <c r="J27" s="45"/>
      <c r="K27" s="45"/>
      <c r="L27" s="45"/>
      <c r="M27" s="45"/>
      <c r="N27" s="45"/>
      <c r="O27" s="45"/>
      <c r="P27" s="45"/>
      <c r="Q27" s="45"/>
      <c r="R27" s="46"/>
      <c r="S27" s="583"/>
      <c r="T27" s="583"/>
      <c r="U27" s="583"/>
      <c r="V27" s="583"/>
      <c r="W27" s="583"/>
      <c r="X27" s="583"/>
      <c r="Y27" s="583"/>
      <c r="Z27" s="583"/>
    </row>
    <row r="28" ht="12.75" customHeight="1">
      <c r="A28" s="583"/>
      <c r="B28" s="84"/>
      <c r="C28" s="84"/>
      <c r="D28" s="595" t="s">
        <v>1001</v>
      </c>
      <c r="E28" s="596">
        <v>1.32E7</v>
      </c>
      <c r="F28" s="595" t="s">
        <v>1002</v>
      </c>
      <c r="G28" s="597">
        <v>9.00999666E8</v>
      </c>
      <c r="H28" s="595" t="s">
        <v>1003</v>
      </c>
      <c r="I28" s="595" t="s">
        <v>1004</v>
      </c>
      <c r="J28" s="598">
        <v>40268.0</v>
      </c>
      <c r="K28" s="597">
        <v>41.0</v>
      </c>
      <c r="L28" s="598">
        <v>40270.0</v>
      </c>
      <c r="M28" s="597" t="s">
        <v>1005</v>
      </c>
      <c r="N28" s="596">
        <v>1200000.0</v>
      </c>
      <c r="O28" s="596">
        <v>0.0</v>
      </c>
      <c r="P28" s="596">
        <f>+N28-O28</f>
        <v>1200000</v>
      </c>
      <c r="Q28" s="596">
        <f>+E28-N28</f>
        <v>12000000</v>
      </c>
      <c r="R28" s="597">
        <v>17.0</v>
      </c>
      <c r="S28" s="583"/>
      <c r="T28" s="583"/>
      <c r="U28" s="583"/>
      <c r="V28" s="583"/>
      <c r="W28" s="583"/>
      <c r="X28" s="583"/>
      <c r="Y28" s="583"/>
      <c r="Z28" s="583"/>
    </row>
    <row r="29" ht="12.75" customHeight="1">
      <c r="A29" s="583"/>
      <c r="B29" s="84"/>
      <c r="C29" s="84"/>
      <c r="D29" s="595" t="s">
        <v>1006</v>
      </c>
      <c r="E29" s="596">
        <v>1000000.0</v>
      </c>
      <c r="F29" s="595"/>
      <c r="G29" s="597"/>
      <c r="H29" s="595"/>
      <c r="I29" s="595"/>
      <c r="J29" s="598"/>
      <c r="K29" s="597"/>
      <c r="L29" s="598"/>
      <c r="M29" s="597"/>
      <c r="N29" s="596"/>
      <c r="O29" s="596"/>
      <c r="P29" s="596"/>
      <c r="Q29" s="596"/>
      <c r="R29" s="597"/>
      <c r="S29" s="583"/>
      <c r="T29" s="583"/>
      <c r="U29" s="583"/>
      <c r="V29" s="583"/>
      <c r="W29" s="583"/>
      <c r="X29" s="583"/>
      <c r="Y29" s="583"/>
      <c r="Z29" s="583"/>
    </row>
    <row r="30" ht="12.75" customHeight="1">
      <c r="A30" s="583"/>
      <c r="B30" s="84"/>
      <c r="C30" s="84"/>
      <c r="D30" s="595" t="s">
        <v>1007</v>
      </c>
      <c r="E30" s="596">
        <v>800000.0</v>
      </c>
      <c r="F30" s="595"/>
      <c r="G30" s="597"/>
      <c r="H30" s="595"/>
      <c r="I30" s="595"/>
      <c r="J30" s="598"/>
      <c r="K30" s="597"/>
      <c r="L30" s="598"/>
      <c r="M30" s="597"/>
      <c r="N30" s="596"/>
      <c r="O30" s="596"/>
      <c r="P30" s="596"/>
      <c r="Q30" s="596"/>
      <c r="R30" s="597"/>
      <c r="S30" s="583"/>
      <c r="T30" s="583"/>
      <c r="U30" s="583"/>
      <c r="V30" s="583"/>
      <c r="W30" s="583"/>
      <c r="X30" s="583"/>
      <c r="Y30" s="583"/>
      <c r="Z30" s="583"/>
    </row>
    <row r="31" ht="12.75" customHeight="1">
      <c r="A31" s="583"/>
      <c r="B31" s="84"/>
      <c r="C31" s="84"/>
      <c r="D31" s="595"/>
      <c r="E31" s="596"/>
      <c r="F31" s="595" t="s">
        <v>1006</v>
      </c>
      <c r="G31" s="597"/>
      <c r="H31" s="595"/>
      <c r="I31" s="595"/>
      <c r="J31" s="598"/>
      <c r="K31" s="597"/>
      <c r="L31" s="598"/>
      <c r="M31" s="597"/>
      <c r="N31" s="596"/>
      <c r="O31" s="596"/>
      <c r="P31" s="596"/>
      <c r="Q31" s="596">
        <v>1000000.0</v>
      </c>
      <c r="R31" s="597"/>
      <c r="S31" s="583"/>
      <c r="T31" s="583"/>
      <c r="U31" s="583"/>
      <c r="V31" s="583"/>
      <c r="W31" s="583"/>
      <c r="X31" s="583"/>
      <c r="Y31" s="583"/>
      <c r="Z31" s="583"/>
    </row>
    <row r="32" ht="12.75" customHeight="1">
      <c r="A32" s="583"/>
      <c r="B32" s="84"/>
      <c r="C32" s="84"/>
      <c r="D32" s="595"/>
      <c r="E32" s="596"/>
      <c r="F32" s="595"/>
      <c r="G32" s="597"/>
      <c r="H32" s="595"/>
      <c r="I32" s="595"/>
      <c r="J32" s="598"/>
      <c r="K32" s="597"/>
      <c r="L32" s="598"/>
      <c r="M32" s="597"/>
      <c r="N32" s="596"/>
      <c r="O32" s="596"/>
      <c r="P32" s="596"/>
      <c r="Q32" s="596"/>
      <c r="R32" s="597"/>
      <c r="S32" s="583"/>
      <c r="T32" s="583"/>
      <c r="U32" s="583"/>
      <c r="V32" s="583"/>
      <c r="W32" s="583"/>
      <c r="X32" s="583"/>
      <c r="Y32" s="583"/>
      <c r="Z32" s="583"/>
    </row>
    <row r="33" ht="12.75" customHeight="1">
      <c r="A33" s="583"/>
      <c r="B33" s="84"/>
      <c r="C33" s="84"/>
      <c r="D33" s="595"/>
      <c r="E33" s="596"/>
      <c r="F33" s="595" t="s">
        <v>1007</v>
      </c>
      <c r="G33" s="597"/>
      <c r="H33" s="595"/>
      <c r="I33" s="595"/>
      <c r="J33" s="597"/>
      <c r="K33" s="597"/>
      <c r="L33" s="597"/>
      <c r="M33" s="597"/>
      <c r="N33" s="596"/>
      <c r="O33" s="596"/>
      <c r="P33" s="596"/>
      <c r="Q33" s="596"/>
      <c r="R33" s="597"/>
      <c r="S33" s="583"/>
      <c r="T33" s="583"/>
      <c r="U33" s="583"/>
      <c r="V33" s="583"/>
      <c r="W33" s="583"/>
      <c r="X33" s="583"/>
      <c r="Y33" s="583"/>
      <c r="Z33" s="583"/>
    </row>
    <row r="34" ht="12.75" customHeight="1">
      <c r="A34" s="583"/>
      <c r="B34" s="86"/>
      <c r="C34" s="86"/>
      <c r="D34" s="595"/>
      <c r="E34" s="596"/>
      <c r="F34" s="595"/>
      <c r="G34" s="597"/>
      <c r="H34" s="595"/>
      <c r="I34" s="595"/>
      <c r="J34" s="597"/>
      <c r="K34" s="597"/>
      <c r="L34" s="597"/>
      <c r="M34" s="597"/>
      <c r="N34" s="596"/>
      <c r="O34" s="596"/>
      <c r="P34" s="596"/>
      <c r="Q34" s="596">
        <v>800000.0</v>
      </c>
      <c r="R34" s="597"/>
      <c r="S34" s="583"/>
      <c r="T34" s="583"/>
      <c r="U34" s="583"/>
      <c r="V34" s="583"/>
      <c r="W34" s="583"/>
      <c r="X34" s="583"/>
      <c r="Y34" s="583"/>
      <c r="Z34" s="583"/>
    </row>
    <row r="35" ht="12.75" customHeight="1">
      <c r="A35" s="583"/>
      <c r="B35" s="591"/>
      <c r="C35" s="599">
        <f>SUM(C16:C34)</f>
        <v>25000000</v>
      </c>
      <c r="D35" s="600"/>
      <c r="E35" s="601">
        <f>SUM(E16:E34)</f>
        <v>25000000</v>
      </c>
      <c r="F35" s="600"/>
      <c r="G35" s="602"/>
      <c r="H35" s="600"/>
      <c r="I35" s="600"/>
      <c r="J35" s="602"/>
      <c r="K35" s="602"/>
      <c r="L35" s="602"/>
      <c r="M35" s="602"/>
      <c r="N35" s="601">
        <f t="shared" ref="N35:Q35" si="2">SUM(N16:N34)</f>
        <v>11200000</v>
      </c>
      <c r="O35" s="601">
        <f t="shared" si="2"/>
        <v>883000</v>
      </c>
      <c r="P35" s="601">
        <f t="shared" si="2"/>
        <v>10317000</v>
      </c>
      <c r="Q35" s="601">
        <f t="shared" si="2"/>
        <v>13800000</v>
      </c>
      <c r="R35" s="602"/>
      <c r="S35" s="583"/>
      <c r="T35" s="583"/>
      <c r="U35" s="583"/>
      <c r="V35" s="583"/>
      <c r="W35" s="583"/>
      <c r="X35" s="583"/>
      <c r="Y35" s="583"/>
      <c r="Z35" s="583"/>
    </row>
    <row r="36" ht="12.75" customHeight="1">
      <c r="A36" s="583"/>
      <c r="B36" s="592" t="s">
        <v>1008</v>
      </c>
      <c r="C36" s="593">
        <v>5000000.0</v>
      </c>
      <c r="D36" s="595" t="s">
        <v>1009</v>
      </c>
      <c r="E36" s="596">
        <v>2000000.0</v>
      </c>
      <c r="F36" s="595" t="s">
        <v>1010</v>
      </c>
      <c r="G36" s="597">
        <v>65432.0</v>
      </c>
      <c r="H36" s="595" t="s">
        <v>1011</v>
      </c>
      <c r="I36" s="595" t="s">
        <v>994</v>
      </c>
      <c r="J36" s="598">
        <v>40273.0</v>
      </c>
      <c r="K36" s="597">
        <v>53.0</v>
      </c>
      <c r="L36" s="598">
        <v>40274.0</v>
      </c>
      <c r="M36" s="597" t="s">
        <v>1012</v>
      </c>
      <c r="N36" s="596">
        <v>500000.0</v>
      </c>
      <c r="O36" s="596">
        <v>50000.0</v>
      </c>
      <c r="P36" s="596">
        <f>+N36-O36</f>
        <v>450000</v>
      </c>
      <c r="Q36" s="596">
        <f>+E36-N36</f>
        <v>1500000</v>
      </c>
      <c r="R36" s="597">
        <v>19.0</v>
      </c>
      <c r="S36" s="583"/>
      <c r="T36" s="583"/>
      <c r="U36" s="583"/>
      <c r="V36" s="583"/>
      <c r="W36" s="583"/>
      <c r="X36" s="583"/>
      <c r="Y36" s="583"/>
      <c r="Z36" s="583"/>
    </row>
    <row r="37" ht="12.75" customHeight="1">
      <c r="A37" s="583"/>
      <c r="B37" s="84"/>
      <c r="C37" s="84"/>
      <c r="D37" s="595"/>
      <c r="E37" s="596"/>
      <c r="F37" s="595"/>
      <c r="G37" s="597"/>
      <c r="H37" s="595"/>
      <c r="I37" s="595"/>
      <c r="J37" s="597"/>
      <c r="K37" s="597"/>
      <c r="L37" s="597"/>
      <c r="M37" s="597"/>
      <c r="N37" s="596"/>
      <c r="O37" s="596"/>
      <c r="P37" s="596"/>
      <c r="Q37" s="596"/>
      <c r="R37" s="597"/>
      <c r="S37" s="583"/>
      <c r="T37" s="583"/>
      <c r="U37" s="583"/>
      <c r="V37" s="583"/>
      <c r="W37" s="583"/>
      <c r="X37" s="583"/>
      <c r="Y37" s="583"/>
      <c r="Z37" s="583"/>
    </row>
    <row r="38" ht="12.75" customHeight="1">
      <c r="A38" s="583"/>
      <c r="B38" s="84"/>
      <c r="C38" s="84"/>
      <c r="D38" s="595"/>
      <c r="E38" s="596"/>
      <c r="F38" s="595"/>
      <c r="G38" s="597"/>
      <c r="H38" s="595"/>
      <c r="I38" s="595"/>
      <c r="J38" s="597"/>
      <c r="K38" s="597"/>
      <c r="L38" s="597"/>
      <c r="M38" s="597"/>
      <c r="N38" s="596"/>
      <c r="O38" s="596"/>
      <c r="P38" s="596"/>
      <c r="Q38" s="596"/>
      <c r="R38" s="597"/>
      <c r="S38" s="583"/>
      <c r="T38" s="583"/>
      <c r="U38" s="583"/>
      <c r="V38" s="583"/>
      <c r="W38" s="583"/>
      <c r="X38" s="583"/>
      <c r="Y38" s="583"/>
      <c r="Z38" s="583"/>
    </row>
    <row r="39" ht="12.75" customHeight="1">
      <c r="A39" s="583"/>
      <c r="B39" s="84"/>
      <c r="C39" s="84"/>
      <c r="D39" s="595" t="s">
        <v>1013</v>
      </c>
      <c r="E39" s="596">
        <v>500000.0</v>
      </c>
      <c r="F39" s="595"/>
      <c r="G39" s="597"/>
      <c r="H39" s="595"/>
      <c r="I39" s="595"/>
      <c r="J39" s="597"/>
      <c r="K39" s="597"/>
      <c r="L39" s="597"/>
      <c r="M39" s="597"/>
      <c r="N39" s="596"/>
      <c r="O39" s="596"/>
      <c r="P39" s="596"/>
      <c r="Q39" s="596">
        <f>+E39-N39</f>
        <v>500000</v>
      </c>
      <c r="R39" s="597"/>
      <c r="S39" s="583"/>
      <c r="T39" s="583"/>
      <c r="U39" s="583"/>
      <c r="V39" s="583"/>
      <c r="W39" s="583"/>
      <c r="X39" s="583"/>
      <c r="Y39" s="583"/>
      <c r="Z39" s="583"/>
    </row>
    <row r="40" ht="12.75" customHeight="1">
      <c r="A40" s="583"/>
      <c r="B40" s="84"/>
      <c r="C40" s="84"/>
      <c r="D40" s="595"/>
      <c r="E40" s="596"/>
      <c r="F40" s="595"/>
      <c r="G40" s="597"/>
      <c r="H40" s="595"/>
      <c r="I40" s="595"/>
      <c r="J40" s="597"/>
      <c r="K40" s="597"/>
      <c r="L40" s="597"/>
      <c r="M40" s="597"/>
      <c r="N40" s="596"/>
      <c r="O40" s="596"/>
      <c r="P40" s="596"/>
      <c r="Q40" s="596"/>
      <c r="R40" s="597"/>
      <c r="S40" s="583"/>
      <c r="T40" s="583"/>
      <c r="U40" s="583"/>
      <c r="V40" s="583"/>
      <c r="W40" s="583"/>
      <c r="X40" s="583"/>
      <c r="Y40" s="583"/>
      <c r="Z40" s="583"/>
    </row>
    <row r="41" ht="12.75" customHeight="1">
      <c r="A41" s="583"/>
      <c r="B41" s="84"/>
      <c r="C41" s="84"/>
      <c r="D41" s="595"/>
      <c r="E41" s="596"/>
      <c r="F41" s="595"/>
      <c r="G41" s="597"/>
      <c r="H41" s="595"/>
      <c r="I41" s="595"/>
      <c r="J41" s="597"/>
      <c r="K41" s="597"/>
      <c r="L41" s="597"/>
      <c r="M41" s="597"/>
      <c r="N41" s="596"/>
      <c r="O41" s="596"/>
      <c r="P41" s="596"/>
      <c r="Q41" s="596"/>
      <c r="R41" s="597"/>
      <c r="S41" s="583"/>
      <c r="T41" s="583"/>
      <c r="U41" s="583"/>
      <c r="V41" s="583"/>
      <c r="W41" s="583"/>
      <c r="X41" s="583"/>
      <c r="Y41" s="583"/>
      <c r="Z41" s="583"/>
    </row>
    <row r="42" ht="12.75" customHeight="1">
      <c r="A42" s="583"/>
      <c r="B42" s="84"/>
      <c r="C42" s="84"/>
      <c r="D42" s="595" t="s">
        <v>1014</v>
      </c>
      <c r="E42" s="596">
        <v>2500000.0</v>
      </c>
      <c r="F42" s="595"/>
      <c r="G42" s="597"/>
      <c r="H42" s="595"/>
      <c r="I42" s="595"/>
      <c r="J42" s="597"/>
      <c r="K42" s="597"/>
      <c r="L42" s="597"/>
      <c r="M42" s="597"/>
      <c r="N42" s="596"/>
      <c r="O42" s="596"/>
      <c r="P42" s="596"/>
      <c r="Q42" s="596">
        <f>+E42-N42</f>
        <v>2500000</v>
      </c>
      <c r="R42" s="597"/>
      <c r="S42" s="583"/>
      <c r="T42" s="583"/>
      <c r="U42" s="583"/>
      <c r="V42" s="583"/>
      <c r="W42" s="583"/>
      <c r="X42" s="583"/>
      <c r="Y42" s="583"/>
      <c r="Z42" s="583"/>
    </row>
    <row r="43" ht="12.75" customHeight="1">
      <c r="A43" s="583"/>
      <c r="B43" s="84"/>
      <c r="C43" s="84"/>
      <c r="D43" s="595"/>
      <c r="E43" s="596"/>
      <c r="F43" s="595"/>
      <c r="G43" s="597"/>
      <c r="H43" s="595"/>
      <c r="I43" s="595"/>
      <c r="J43" s="597"/>
      <c r="K43" s="597"/>
      <c r="L43" s="597"/>
      <c r="M43" s="597"/>
      <c r="N43" s="596"/>
      <c r="O43" s="596"/>
      <c r="P43" s="596"/>
      <c r="Q43" s="596"/>
      <c r="R43" s="597"/>
      <c r="S43" s="583"/>
      <c r="T43" s="583"/>
      <c r="U43" s="583"/>
      <c r="V43" s="583"/>
      <c r="W43" s="583"/>
      <c r="X43" s="583"/>
      <c r="Y43" s="583"/>
      <c r="Z43" s="583"/>
    </row>
    <row r="44" ht="12.75" customHeight="1">
      <c r="A44" s="583"/>
      <c r="B44" s="86"/>
      <c r="C44" s="86"/>
      <c r="D44" s="595"/>
      <c r="E44" s="596"/>
      <c r="F44" s="595"/>
      <c r="G44" s="597"/>
      <c r="H44" s="595"/>
      <c r="I44" s="595"/>
      <c r="J44" s="597"/>
      <c r="K44" s="597"/>
      <c r="L44" s="597"/>
      <c r="M44" s="597"/>
      <c r="N44" s="596"/>
      <c r="O44" s="596"/>
      <c r="P44" s="596"/>
      <c r="Q44" s="596"/>
      <c r="R44" s="597"/>
      <c r="S44" s="583"/>
      <c r="T44" s="583"/>
      <c r="U44" s="583"/>
      <c r="V44" s="583"/>
      <c r="W44" s="583"/>
      <c r="X44" s="583"/>
      <c r="Y44" s="583"/>
      <c r="Z44" s="583"/>
    </row>
    <row r="45" ht="12.75" customHeight="1">
      <c r="A45" s="583"/>
      <c r="B45" s="591"/>
      <c r="C45" s="599">
        <f>SUM(C36:C44)</f>
        <v>5000000</v>
      </c>
      <c r="D45" s="600"/>
      <c r="E45" s="601">
        <f>SUM(E36:E44)</f>
        <v>5000000</v>
      </c>
      <c r="F45" s="600"/>
      <c r="G45" s="602"/>
      <c r="H45" s="600"/>
      <c r="I45" s="600"/>
      <c r="J45" s="602"/>
      <c r="K45" s="602"/>
      <c r="L45" s="602"/>
      <c r="M45" s="602"/>
      <c r="N45" s="601">
        <f t="shared" ref="N45:Q45" si="3">SUM(N36:N44)</f>
        <v>500000</v>
      </c>
      <c r="O45" s="601">
        <f t="shared" si="3"/>
        <v>50000</v>
      </c>
      <c r="P45" s="601">
        <f t="shared" si="3"/>
        <v>450000</v>
      </c>
      <c r="Q45" s="601">
        <f t="shared" si="3"/>
        <v>4500000</v>
      </c>
      <c r="R45" s="602"/>
      <c r="S45" s="583"/>
      <c r="T45" s="583"/>
      <c r="U45" s="583"/>
      <c r="V45" s="583"/>
      <c r="W45" s="583"/>
      <c r="X45" s="583"/>
      <c r="Y45" s="583"/>
      <c r="Z45" s="583"/>
    </row>
    <row r="46" ht="12.75" customHeight="1">
      <c r="A46" s="583"/>
      <c r="B46" s="592" t="s">
        <v>1015</v>
      </c>
      <c r="C46" s="593">
        <v>1500000.0</v>
      </c>
      <c r="D46" s="595" t="s">
        <v>1016</v>
      </c>
      <c r="E46" s="596">
        <v>800000.0</v>
      </c>
      <c r="F46" s="595" t="s">
        <v>1017</v>
      </c>
      <c r="G46" s="597">
        <v>8.60456456E8</v>
      </c>
      <c r="H46" s="595" t="s">
        <v>1018</v>
      </c>
      <c r="I46" s="595" t="s">
        <v>1019</v>
      </c>
      <c r="J46" s="598">
        <v>40278.0</v>
      </c>
      <c r="K46" s="597">
        <v>65.0</v>
      </c>
      <c r="L46" s="598">
        <v>40279.0</v>
      </c>
      <c r="M46" s="597" t="s">
        <v>1020</v>
      </c>
      <c r="N46" s="596">
        <v>400000.0</v>
      </c>
      <c r="O46" s="596">
        <v>14000.0</v>
      </c>
      <c r="P46" s="596">
        <f t="shared" ref="P46:P48" si="4">+N46-O46</f>
        <v>386000</v>
      </c>
      <c r="Q46" s="596">
        <f t="shared" ref="Q46:Q48" si="5">+E46-N46</f>
        <v>400000</v>
      </c>
      <c r="R46" s="597">
        <v>20.0</v>
      </c>
      <c r="S46" s="583"/>
      <c r="T46" s="583"/>
      <c r="U46" s="583"/>
      <c r="V46" s="583"/>
      <c r="W46" s="583"/>
      <c r="X46" s="583"/>
      <c r="Y46" s="583"/>
      <c r="Z46" s="583"/>
    </row>
    <row r="47" ht="12.75" customHeight="1">
      <c r="A47" s="583"/>
      <c r="B47" s="84"/>
      <c r="C47" s="84"/>
      <c r="D47" s="595" t="s">
        <v>1021</v>
      </c>
      <c r="E47" s="596">
        <v>200000.0</v>
      </c>
      <c r="F47" s="595" t="s">
        <v>1017</v>
      </c>
      <c r="G47" s="597">
        <v>8.60456456E8</v>
      </c>
      <c r="H47" s="595" t="s">
        <v>1018</v>
      </c>
      <c r="I47" s="595" t="s">
        <v>1019</v>
      </c>
      <c r="J47" s="598">
        <v>40278.0</v>
      </c>
      <c r="K47" s="597">
        <v>65.0</v>
      </c>
      <c r="L47" s="598">
        <v>40279.0</v>
      </c>
      <c r="M47" s="597" t="s">
        <v>1020</v>
      </c>
      <c r="N47" s="596">
        <v>100000.0</v>
      </c>
      <c r="O47" s="596">
        <v>3500.0</v>
      </c>
      <c r="P47" s="596">
        <f t="shared" si="4"/>
        <v>96500</v>
      </c>
      <c r="Q47" s="596">
        <f t="shared" si="5"/>
        <v>100000</v>
      </c>
      <c r="R47" s="597">
        <v>20.0</v>
      </c>
      <c r="S47" s="583"/>
      <c r="T47" s="583"/>
      <c r="U47" s="583"/>
      <c r="V47" s="583"/>
      <c r="W47" s="583"/>
      <c r="X47" s="583"/>
      <c r="Y47" s="583"/>
      <c r="Z47" s="583"/>
    </row>
    <row r="48" ht="12.75" customHeight="1">
      <c r="A48" s="583"/>
      <c r="B48" s="84"/>
      <c r="C48" s="84"/>
      <c r="D48" s="595" t="s">
        <v>1022</v>
      </c>
      <c r="E48" s="596">
        <v>500000.0</v>
      </c>
      <c r="F48" s="595" t="s">
        <v>1017</v>
      </c>
      <c r="G48" s="597">
        <v>8.60456456E8</v>
      </c>
      <c r="H48" s="595" t="s">
        <v>1018</v>
      </c>
      <c r="I48" s="595" t="s">
        <v>1019</v>
      </c>
      <c r="J48" s="598">
        <v>40278.0</v>
      </c>
      <c r="K48" s="597">
        <v>65.0</v>
      </c>
      <c r="L48" s="598">
        <v>40279.0</v>
      </c>
      <c r="M48" s="597" t="s">
        <v>1020</v>
      </c>
      <c r="N48" s="596">
        <v>250000.0</v>
      </c>
      <c r="O48" s="596">
        <v>9250.0</v>
      </c>
      <c r="P48" s="596">
        <f t="shared" si="4"/>
        <v>240750</v>
      </c>
      <c r="Q48" s="596">
        <f t="shared" si="5"/>
        <v>250000</v>
      </c>
      <c r="R48" s="597">
        <v>20.0</v>
      </c>
      <c r="S48" s="583"/>
      <c r="T48" s="583"/>
      <c r="U48" s="583"/>
      <c r="V48" s="583"/>
      <c r="W48" s="583"/>
      <c r="X48" s="583"/>
      <c r="Y48" s="583"/>
      <c r="Z48" s="583"/>
    </row>
    <row r="49" ht="12.75" customHeight="1">
      <c r="A49" s="583"/>
      <c r="B49" s="84"/>
      <c r="C49" s="84"/>
      <c r="D49" s="595"/>
      <c r="E49" s="596"/>
      <c r="F49" s="595"/>
      <c r="G49" s="597"/>
      <c r="H49" s="595"/>
      <c r="I49" s="595"/>
      <c r="J49" s="597"/>
      <c r="K49" s="597"/>
      <c r="L49" s="597"/>
      <c r="M49" s="597"/>
      <c r="N49" s="596"/>
      <c r="O49" s="596"/>
      <c r="P49" s="596"/>
      <c r="Q49" s="596"/>
      <c r="R49" s="597"/>
      <c r="S49" s="583"/>
      <c r="T49" s="583"/>
      <c r="U49" s="583"/>
      <c r="V49" s="583"/>
      <c r="W49" s="583"/>
      <c r="X49" s="583"/>
      <c r="Y49" s="583"/>
      <c r="Z49" s="583"/>
    </row>
    <row r="50" ht="12.75" customHeight="1">
      <c r="A50" s="583"/>
      <c r="B50" s="84"/>
      <c r="C50" s="84"/>
      <c r="D50" s="595"/>
      <c r="E50" s="596"/>
      <c r="F50" s="595"/>
      <c r="G50" s="597"/>
      <c r="H50" s="595"/>
      <c r="I50" s="595"/>
      <c r="J50" s="597"/>
      <c r="K50" s="597"/>
      <c r="L50" s="597"/>
      <c r="M50" s="597"/>
      <c r="N50" s="596"/>
      <c r="O50" s="596"/>
      <c r="P50" s="596"/>
      <c r="Q50" s="596"/>
      <c r="R50" s="597"/>
      <c r="S50" s="583"/>
      <c r="T50" s="583"/>
      <c r="U50" s="583"/>
      <c r="V50" s="583"/>
      <c r="W50" s="583"/>
      <c r="X50" s="583"/>
      <c r="Y50" s="583"/>
      <c r="Z50" s="583"/>
    </row>
    <row r="51" ht="12.75" customHeight="1">
      <c r="A51" s="583"/>
      <c r="B51" s="84"/>
      <c r="C51" s="84"/>
      <c r="D51" s="595"/>
      <c r="E51" s="596"/>
      <c r="F51" s="595"/>
      <c r="G51" s="597"/>
      <c r="H51" s="595"/>
      <c r="I51" s="595"/>
      <c r="J51" s="597"/>
      <c r="K51" s="597"/>
      <c r="L51" s="597"/>
      <c r="M51" s="597"/>
      <c r="N51" s="596"/>
      <c r="O51" s="596"/>
      <c r="P51" s="596"/>
      <c r="Q51" s="596"/>
      <c r="R51" s="597"/>
      <c r="S51" s="583"/>
      <c r="T51" s="583"/>
      <c r="U51" s="583"/>
      <c r="V51" s="583"/>
      <c r="W51" s="583"/>
      <c r="X51" s="583"/>
      <c r="Y51" s="583"/>
      <c r="Z51" s="583"/>
    </row>
    <row r="52" ht="12.75" customHeight="1">
      <c r="A52" s="583"/>
      <c r="B52" s="84"/>
      <c r="C52" s="84"/>
      <c r="D52" s="595"/>
      <c r="E52" s="596"/>
      <c r="F52" s="595"/>
      <c r="G52" s="597"/>
      <c r="H52" s="595"/>
      <c r="I52" s="595"/>
      <c r="J52" s="597"/>
      <c r="K52" s="597"/>
      <c r="L52" s="597"/>
      <c r="M52" s="597"/>
      <c r="N52" s="596"/>
      <c r="O52" s="596"/>
      <c r="P52" s="596"/>
      <c r="Q52" s="596"/>
      <c r="R52" s="597"/>
      <c r="S52" s="583"/>
      <c r="T52" s="583"/>
      <c r="U52" s="583"/>
      <c r="V52" s="583"/>
      <c r="W52" s="583"/>
      <c r="X52" s="583"/>
      <c r="Y52" s="583"/>
      <c r="Z52" s="583"/>
    </row>
    <row r="53" ht="12.75" customHeight="1">
      <c r="A53" s="583"/>
      <c r="B53" s="84"/>
      <c r="C53" s="84"/>
      <c r="D53" s="595"/>
      <c r="E53" s="596"/>
      <c r="F53" s="595"/>
      <c r="G53" s="597"/>
      <c r="H53" s="595"/>
      <c r="I53" s="595"/>
      <c r="J53" s="597"/>
      <c r="K53" s="597"/>
      <c r="L53" s="597"/>
      <c r="M53" s="597"/>
      <c r="N53" s="596"/>
      <c r="O53" s="596"/>
      <c r="P53" s="596"/>
      <c r="Q53" s="596"/>
      <c r="R53" s="597"/>
      <c r="S53" s="583"/>
      <c r="T53" s="583"/>
      <c r="U53" s="583"/>
      <c r="V53" s="583"/>
      <c r="W53" s="583"/>
      <c r="X53" s="583"/>
      <c r="Y53" s="583"/>
      <c r="Z53" s="583"/>
    </row>
    <row r="54" ht="12.75" customHeight="1">
      <c r="A54" s="583"/>
      <c r="B54" s="86"/>
      <c r="C54" s="86"/>
      <c r="D54" s="595"/>
      <c r="E54" s="596"/>
      <c r="F54" s="595"/>
      <c r="G54" s="597"/>
      <c r="H54" s="595"/>
      <c r="I54" s="595"/>
      <c r="J54" s="597"/>
      <c r="K54" s="597"/>
      <c r="L54" s="597"/>
      <c r="M54" s="597"/>
      <c r="N54" s="596"/>
      <c r="O54" s="596"/>
      <c r="P54" s="596"/>
      <c r="Q54" s="596"/>
      <c r="R54" s="597"/>
      <c r="S54" s="583"/>
      <c r="T54" s="583"/>
      <c r="U54" s="583"/>
      <c r="V54" s="583"/>
      <c r="W54" s="583"/>
      <c r="X54" s="583"/>
      <c r="Y54" s="583"/>
      <c r="Z54" s="583"/>
    </row>
    <row r="55" ht="12.75" customHeight="1">
      <c r="A55" s="583"/>
      <c r="B55" s="591"/>
      <c r="C55" s="599">
        <f>SUM(C46:C54)</f>
        <v>1500000</v>
      </c>
      <c r="D55" s="600"/>
      <c r="E55" s="601">
        <f>SUM(E46:E54)</f>
        <v>1500000</v>
      </c>
      <c r="F55" s="600"/>
      <c r="G55" s="602"/>
      <c r="H55" s="600"/>
      <c r="I55" s="600"/>
      <c r="J55" s="602"/>
      <c r="K55" s="602"/>
      <c r="L55" s="602"/>
      <c r="M55" s="602"/>
      <c r="N55" s="601">
        <f t="shared" ref="N55:Q55" si="6">SUM(N46:N54)</f>
        <v>750000</v>
      </c>
      <c r="O55" s="601">
        <f t="shared" si="6"/>
        <v>26750</v>
      </c>
      <c r="P55" s="601">
        <f t="shared" si="6"/>
        <v>723250</v>
      </c>
      <c r="Q55" s="601">
        <f t="shared" si="6"/>
        <v>750000</v>
      </c>
      <c r="R55" s="602"/>
      <c r="S55" s="583"/>
      <c r="T55" s="583"/>
      <c r="U55" s="583"/>
      <c r="V55" s="583"/>
      <c r="W55" s="583"/>
      <c r="X55" s="583"/>
      <c r="Y55" s="583"/>
      <c r="Z55" s="583"/>
    </row>
    <row r="56" ht="12.75" customHeight="1">
      <c r="A56" s="583"/>
      <c r="B56" s="592" t="s">
        <v>1023</v>
      </c>
      <c r="C56" s="593">
        <v>2500000.0</v>
      </c>
      <c r="D56" s="595" t="s">
        <v>1024</v>
      </c>
      <c r="E56" s="596">
        <v>2000000.0</v>
      </c>
      <c r="F56" s="595"/>
      <c r="G56" s="597"/>
      <c r="H56" s="595"/>
      <c r="I56" s="595"/>
      <c r="J56" s="597"/>
      <c r="K56" s="597"/>
      <c r="L56" s="597"/>
      <c r="M56" s="597"/>
      <c r="N56" s="596"/>
      <c r="O56" s="596"/>
      <c r="P56" s="596"/>
      <c r="Q56" s="596">
        <f>+E56-N56</f>
        <v>2000000</v>
      </c>
      <c r="R56" s="597"/>
      <c r="S56" s="583"/>
      <c r="T56" s="583"/>
      <c r="U56" s="583"/>
      <c r="V56" s="583"/>
      <c r="W56" s="583"/>
      <c r="X56" s="583"/>
      <c r="Y56" s="583"/>
      <c r="Z56" s="583"/>
    </row>
    <row r="57" ht="12.75" customHeight="1">
      <c r="A57" s="583"/>
      <c r="B57" s="84"/>
      <c r="C57" s="84"/>
      <c r="D57" s="595"/>
      <c r="E57" s="596"/>
      <c r="F57" s="595"/>
      <c r="G57" s="597"/>
      <c r="H57" s="595"/>
      <c r="I57" s="595"/>
      <c r="J57" s="597"/>
      <c r="K57" s="597"/>
      <c r="L57" s="597"/>
      <c r="M57" s="597"/>
      <c r="N57" s="596"/>
      <c r="O57" s="596"/>
      <c r="P57" s="596"/>
      <c r="Q57" s="596"/>
      <c r="R57" s="597"/>
      <c r="S57" s="583"/>
      <c r="T57" s="583"/>
      <c r="U57" s="583"/>
      <c r="V57" s="583"/>
      <c r="W57" s="583"/>
      <c r="X57" s="583"/>
      <c r="Y57" s="583"/>
      <c r="Z57" s="583"/>
    </row>
    <row r="58" ht="12.75" customHeight="1">
      <c r="A58" s="583"/>
      <c r="B58" s="84"/>
      <c r="C58" s="84"/>
      <c r="D58" s="595" t="s">
        <v>1025</v>
      </c>
      <c r="E58" s="596">
        <v>200000.0</v>
      </c>
      <c r="F58" s="595"/>
      <c r="G58" s="597"/>
      <c r="H58" s="595"/>
      <c r="I58" s="595"/>
      <c r="J58" s="597"/>
      <c r="K58" s="597"/>
      <c r="L58" s="597"/>
      <c r="M58" s="597"/>
      <c r="N58" s="596"/>
      <c r="O58" s="596"/>
      <c r="P58" s="596"/>
      <c r="Q58" s="596">
        <f>+E58-N58</f>
        <v>200000</v>
      </c>
      <c r="R58" s="597"/>
      <c r="S58" s="583"/>
      <c r="T58" s="583"/>
      <c r="U58" s="583"/>
      <c r="V58" s="583"/>
      <c r="W58" s="583"/>
      <c r="X58" s="583"/>
      <c r="Y58" s="583"/>
      <c r="Z58" s="583"/>
    </row>
    <row r="59" ht="12.75" customHeight="1">
      <c r="A59" s="583"/>
      <c r="B59" s="84"/>
      <c r="C59" s="84"/>
      <c r="D59" s="595"/>
      <c r="E59" s="596"/>
      <c r="F59" s="595"/>
      <c r="G59" s="597"/>
      <c r="H59" s="595"/>
      <c r="I59" s="595"/>
      <c r="J59" s="597"/>
      <c r="K59" s="597"/>
      <c r="L59" s="597"/>
      <c r="M59" s="597"/>
      <c r="N59" s="596"/>
      <c r="O59" s="596"/>
      <c r="P59" s="596"/>
      <c r="Q59" s="596"/>
      <c r="R59" s="597"/>
      <c r="S59" s="583"/>
      <c r="T59" s="583"/>
      <c r="U59" s="583"/>
      <c r="V59" s="583"/>
      <c r="W59" s="583"/>
      <c r="X59" s="583"/>
      <c r="Y59" s="583"/>
      <c r="Z59" s="583"/>
    </row>
    <row r="60" ht="12.75" customHeight="1">
      <c r="A60" s="583"/>
      <c r="B60" s="84"/>
      <c r="C60" s="84"/>
      <c r="D60" s="595" t="s">
        <v>1026</v>
      </c>
      <c r="E60" s="596">
        <v>300000.0</v>
      </c>
      <c r="F60" s="595"/>
      <c r="G60" s="597"/>
      <c r="H60" s="595"/>
      <c r="I60" s="595"/>
      <c r="J60" s="597"/>
      <c r="K60" s="597"/>
      <c r="L60" s="597"/>
      <c r="M60" s="597"/>
      <c r="N60" s="596"/>
      <c r="O60" s="596"/>
      <c r="P60" s="596"/>
      <c r="Q60" s="596">
        <f>+E60-N60</f>
        <v>300000</v>
      </c>
      <c r="R60" s="597"/>
      <c r="S60" s="583"/>
      <c r="T60" s="583"/>
      <c r="U60" s="583"/>
      <c r="V60" s="583"/>
      <c r="W60" s="583"/>
      <c r="X60" s="583"/>
      <c r="Y60" s="583"/>
      <c r="Z60" s="583"/>
    </row>
    <row r="61" ht="12.75" customHeight="1">
      <c r="A61" s="583"/>
      <c r="B61" s="84"/>
      <c r="C61" s="84"/>
      <c r="D61" s="595"/>
      <c r="E61" s="596"/>
      <c r="F61" s="595"/>
      <c r="G61" s="597"/>
      <c r="H61" s="595"/>
      <c r="I61" s="595"/>
      <c r="J61" s="597"/>
      <c r="K61" s="597"/>
      <c r="L61" s="597"/>
      <c r="M61" s="597"/>
      <c r="N61" s="596"/>
      <c r="O61" s="596"/>
      <c r="P61" s="596"/>
      <c r="Q61" s="596"/>
      <c r="R61" s="597"/>
      <c r="S61" s="583"/>
      <c r="T61" s="583"/>
      <c r="U61" s="583"/>
      <c r="V61" s="583"/>
      <c r="W61" s="583"/>
      <c r="X61" s="583"/>
      <c r="Y61" s="583"/>
      <c r="Z61" s="583"/>
    </row>
    <row r="62" ht="12.75" customHeight="1">
      <c r="A62" s="583"/>
      <c r="B62" s="84"/>
      <c r="C62" s="84"/>
      <c r="D62" s="595"/>
      <c r="E62" s="596"/>
      <c r="F62" s="595"/>
      <c r="G62" s="597"/>
      <c r="H62" s="595"/>
      <c r="I62" s="595"/>
      <c r="J62" s="597"/>
      <c r="K62" s="597"/>
      <c r="L62" s="597"/>
      <c r="M62" s="597"/>
      <c r="N62" s="596"/>
      <c r="O62" s="596"/>
      <c r="P62" s="596"/>
      <c r="Q62" s="596"/>
      <c r="R62" s="597"/>
      <c r="S62" s="583"/>
      <c r="T62" s="583"/>
      <c r="U62" s="583"/>
      <c r="V62" s="583"/>
      <c r="W62" s="583"/>
      <c r="X62" s="583"/>
      <c r="Y62" s="583"/>
      <c r="Z62" s="583"/>
    </row>
    <row r="63" ht="12.75" customHeight="1">
      <c r="A63" s="583"/>
      <c r="B63" s="84"/>
      <c r="C63" s="84"/>
      <c r="D63" s="595"/>
      <c r="E63" s="596"/>
      <c r="F63" s="595"/>
      <c r="G63" s="597"/>
      <c r="H63" s="595"/>
      <c r="I63" s="595"/>
      <c r="J63" s="597"/>
      <c r="K63" s="597"/>
      <c r="L63" s="597"/>
      <c r="M63" s="597"/>
      <c r="N63" s="596"/>
      <c r="O63" s="596"/>
      <c r="P63" s="596"/>
      <c r="Q63" s="596"/>
      <c r="R63" s="597"/>
      <c r="S63" s="583"/>
      <c r="T63" s="583"/>
      <c r="U63" s="583"/>
      <c r="V63" s="583"/>
      <c r="W63" s="583"/>
      <c r="X63" s="583"/>
      <c r="Y63" s="583"/>
      <c r="Z63" s="583"/>
    </row>
    <row r="64" ht="12.75" customHeight="1">
      <c r="A64" s="583"/>
      <c r="B64" s="86"/>
      <c r="C64" s="86"/>
      <c r="D64" s="595"/>
      <c r="E64" s="596"/>
      <c r="F64" s="595"/>
      <c r="G64" s="597"/>
      <c r="H64" s="595"/>
      <c r="I64" s="595"/>
      <c r="J64" s="597"/>
      <c r="K64" s="597"/>
      <c r="L64" s="597"/>
      <c r="M64" s="597"/>
      <c r="N64" s="596"/>
      <c r="O64" s="596"/>
      <c r="P64" s="596"/>
      <c r="Q64" s="596"/>
      <c r="R64" s="597"/>
      <c r="S64" s="583"/>
      <c r="T64" s="583"/>
      <c r="U64" s="583"/>
      <c r="V64" s="583"/>
      <c r="W64" s="583"/>
      <c r="X64" s="583"/>
      <c r="Y64" s="583"/>
      <c r="Z64" s="583"/>
    </row>
    <row r="65" ht="12.75" customHeight="1">
      <c r="A65" s="583"/>
      <c r="B65" s="602"/>
      <c r="C65" s="599">
        <f>SUM(C56:C64)</f>
        <v>2500000</v>
      </c>
      <c r="D65" s="600"/>
      <c r="E65" s="601">
        <f>SUM(E56:E64)</f>
        <v>2500000</v>
      </c>
      <c r="F65" s="600"/>
      <c r="G65" s="602"/>
      <c r="H65" s="600"/>
      <c r="I65" s="602"/>
      <c r="J65" s="602"/>
      <c r="K65" s="602"/>
      <c r="L65" s="602"/>
      <c r="M65" s="602"/>
      <c r="N65" s="601">
        <f t="shared" ref="N65:Q65" si="7">SUM(N56:N64)</f>
        <v>0</v>
      </c>
      <c r="O65" s="601">
        <f t="shared" si="7"/>
        <v>0</v>
      </c>
      <c r="P65" s="601">
        <f t="shared" si="7"/>
        <v>0</v>
      </c>
      <c r="Q65" s="601">
        <f t="shared" si="7"/>
        <v>2500000</v>
      </c>
      <c r="R65" s="602"/>
      <c r="S65" s="583"/>
      <c r="T65" s="583"/>
      <c r="U65" s="583"/>
      <c r="V65" s="583"/>
      <c r="W65" s="583"/>
      <c r="X65" s="583"/>
      <c r="Y65" s="583"/>
      <c r="Z65" s="583"/>
    </row>
    <row r="66" ht="12.75" customHeight="1">
      <c r="A66" s="583"/>
      <c r="B66" s="602"/>
      <c r="C66" s="601" t="str">
        <f>SUM(C65,C55,C45,#REF!,C35)</f>
        <v>#REF!</v>
      </c>
      <c r="D66" s="600"/>
      <c r="E66" s="601" t="str">
        <f>SUM(E65,E55,E45,#REF!,E35)</f>
        <v>#REF!</v>
      </c>
      <c r="F66" s="600"/>
      <c r="G66" s="602"/>
      <c r="H66" s="600"/>
      <c r="I66" s="602"/>
      <c r="J66" s="602"/>
      <c r="K66" s="602"/>
      <c r="L66" s="602"/>
      <c r="M66" s="602"/>
      <c r="N66" s="601">
        <f t="shared" ref="N66:Q66" si="8">SUM(N35,N45,N55,N65)</f>
        <v>12450000</v>
      </c>
      <c r="O66" s="601">
        <f t="shared" si="8"/>
        <v>959750</v>
      </c>
      <c r="P66" s="601">
        <f t="shared" si="8"/>
        <v>11490250</v>
      </c>
      <c r="Q66" s="601">
        <f t="shared" si="8"/>
        <v>21550000</v>
      </c>
      <c r="R66" s="602"/>
      <c r="S66" s="583"/>
      <c r="T66" s="583"/>
      <c r="U66" s="583"/>
      <c r="V66" s="583"/>
      <c r="W66" s="583"/>
      <c r="X66" s="583"/>
      <c r="Y66" s="583"/>
      <c r="Z66" s="583"/>
    </row>
    <row r="67" ht="12.75" customHeight="1">
      <c r="A67" s="583"/>
      <c r="B67" s="583"/>
      <c r="C67" s="583"/>
      <c r="D67" s="583"/>
      <c r="E67" s="583"/>
      <c r="F67" s="583"/>
      <c r="G67" s="583"/>
      <c r="H67" s="583"/>
      <c r="I67" s="583"/>
      <c r="J67" s="583"/>
      <c r="K67" s="583"/>
      <c r="L67" s="583"/>
      <c r="M67" s="583"/>
      <c r="N67" s="583"/>
      <c r="O67" s="583"/>
      <c r="P67" s="583"/>
      <c r="Q67" s="583"/>
      <c r="R67" s="583"/>
      <c r="S67" s="583"/>
      <c r="T67" s="583"/>
      <c r="U67" s="583"/>
      <c r="V67" s="583"/>
      <c r="W67" s="583"/>
      <c r="X67" s="583"/>
      <c r="Y67" s="583"/>
      <c r="Z67" s="583"/>
    </row>
    <row r="68" ht="12.75" customHeight="1">
      <c r="A68" s="583"/>
      <c r="B68" s="587" t="s">
        <v>1027</v>
      </c>
      <c r="S68" s="583"/>
      <c r="T68" s="583"/>
      <c r="U68" s="583"/>
      <c r="V68" s="583"/>
      <c r="W68" s="583"/>
      <c r="X68" s="583"/>
      <c r="Y68" s="583"/>
      <c r="Z68" s="583"/>
    </row>
    <row r="69" ht="12.75" customHeight="1">
      <c r="A69" s="583"/>
      <c r="S69" s="583"/>
      <c r="T69" s="583"/>
      <c r="U69" s="583"/>
      <c r="V69" s="583"/>
      <c r="W69" s="583"/>
      <c r="X69" s="583"/>
      <c r="Y69" s="583"/>
      <c r="Z69" s="583"/>
    </row>
    <row r="70" ht="12.75" customHeight="1">
      <c r="A70" s="583"/>
      <c r="S70" s="583"/>
      <c r="T70" s="583"/>
      <c r="U70" s="583"/>
      <c r="V70" s="583"/>
      <c r="W70" s="583"/>
      <c r="X70" s="583"/>
      <c r="Y70" s="583"/>
      <c r="Z70" s="583"/>
    </row>
    <row r="71" ht="12.75" customHeight="1">
      <c r="A71" s="583"/>
      <c r="S71" s="583"/>
      <c r="T71" s="583"/>
      <c r="U71" s="583"/>
      <c r="V71" s="583"/>
      <c r="W71" s="583"/>
      <c r="X71" s="583"/>
      <c r="Y71" s="583"/>
      <c r="Z71" s="583"/>
    </row>
    <row r="72" ht="12.75" customHeight="1">
      <c r="A72" s="583"/>
      <c r="B72" s="583"/>
      <c r="C72" s="583"/>
      <c r="D72" s="583"/>
      <c r="E72" s="583"/>
      <c r="F72" s="583"/>
      <c r="G72" s="583"/>
      <c r="H72" s="583"/>
      <c r="I72" s="583"/>
      <c r="J72" s="583"/>
      <c r="K72" s="583"/>
      <c r="L72" s="583"/>
      <c r="M72" s="583"/>
      <c r="N72" s="583"/>
      <c r="O72" s="583"/>
      <c r="P72" s="583"/>
      <c r="Q72" s="583"/>
      <c r="R72" s="583"/>
      <c r="S72" s="583"/>
      <c r="T72" s="583"/>
      <c r="U72" s="583"/>
      <c r="V72" s="583"/>
      <c r="W72" s="583"/>
      <c r="X72" s="583"/>
      <c r="Y72" s="583"/>
      <c r="Z72" s="583"/>
    </row>
    <row r="73" ht="12.0" customHeight="1">
      <c r="A73" s="587"/>
      <c r="B73" s="603" t="s">
        <v>1028</v>
      </c>
      <c r="F73" s="583"/>
      <c r="G73" s="583"/>
      <c r="H73" s="583"/>
      <c r="I73" s="583"/>
      <c r="J73" s="583"/>
      <c r="K73" s="583"/>
      <c r="L73" s="583"/>
      <c r="M73" s="583"/>
      <c r="N73" s="583"/>
      <c r="O73" s="583"/>
      <c r="P73" s="583"/>
      <c r="Q73" s="583"/>
      <c r="R73" s="583"/>
      <c r="S73" s="583"/>
      <c r="T73" s="583"/>
      <c r="U73" s="583"/>
      <c r="V73" s="583"/>
      <c r="W73" s="583"/>
      <c r="X73" s="583"/>
      <c r="Y73" s="583"/>
      <c r="Z73" s="583"/>
    </row>
    <row r="74" ht="12.75" customHeight="1">
      <c r="A74" s="587"/>
      <c r="F74" s="583"/>
      <c r="G74" s="583"/>
      <c r="H74" s="583"/>
      <c r="I74" s="583"/>
      <c r="J74" s="583"/>
      <c r="K74" s="583"/>
      <c r="L74" s="583"/>
      <c r="M74" s="583"/>
      <c r="N74" s="583"/>
      <c r="O74" s="583"/>
      <c r="P74" s="583"/>
      <c r="Q74" s="583"/>
      <c r="R74" s="583"/>
      <c r="S74" s="583"/>
      <c r="T74" s="583"/>
      <c r="U74" s="583"/>
      <c r="V74" s="583"/>
      <c r="W74" s="583"/>
      <c r="X74" s="583"/>
      <c r="Y74" s="583"/>
      <c r="Z74" s="583"/>
    </row>
    <row r="75" ht="12.75" customHeight="1">
      <c r="A75" s="587"/>
      <c r="F75" s="583"/>
      <c r="G75" s="583"/>
      <c r="H75" s="583"/>
      <c r="I75" s="583"/>
      <c r="J75" s="583"/>
      <c r="K75" s="583"/>
      <c r="L75" s="583"/>
      <c r="M75" s="583"/>
      <c r="N75" s="583"/>
      <c r="O75" s="583"/>
      <c r="P75" s="583"/>
      <c r="Q75" s="583"/>
      <c r="R75" s="583"/>
      <c r="S75" s="583"/>
      <c r="T75" s="583"/>
      <c r="U75" s="583"/>
      <c r="V75" s="583"/>
      <c r="W75" s="583"/>
      <c r="X75" s="583"/>
      <c r="Y75" s="583"/>
      <c r="Z75" s="583"/>
    </row>
    <row r="76" ht="12.75" customHeight="1">
      <c r="A76" s="587"/>
      <c r="F76" s="583"/>
      <c r="G76" s="583"/>
      <c r="H76" s="583"/>
      <c r="I76" s="583"/>
      <c r="J76" s="583"/>
      <c r="K76" s="583"/>
      <c r="L76" s="583"/>
      <c r="M76" s="583"/>
      <c r="N76" s="583"/>
      <c r="O76" s="583"/>
      <c r="P76" s="583"/>
      <c r="Q76" s="583"/>
      <c r="R76" s="583"/>
      <c r="S76" s="583"/>
      <c r="T76" s="583"/>
      <c r="U76" s="583"/>
      <c r="V76" s="583"/>
      <c r="W76" s="583"/>
      <c r="X76" s="583"/>
      <c r="Y76" s="583"/>
      <c r="Z76" s="583"/>
    </row>
    <row r="77" ht="12.75" customHeight="1">
      <c r="A77" s="587"/>
      <c r="F77" s="604" t="s">
        <v>933</v>
      </c>
      <c r="G77" s="605"/>
      <c r="H77" s="553"/>
      <c r="I77" s="553"/>
      <c r="J77" s="583"/>
      <c r="K77" s="583"/>
      <c r="L77" s="604" t="s">
        <v>933</v>
      </c>
      <c r="M77" s="605"/>
      <c r="N77" s="553"/>
      <c r="O77" s="553"/>
      <c r="P77" s="553"/>
      <c r="Q77" s="553"/>
      <c r="R77" s="583"/>
      <c r="S77" s="583"/>
      <c r="T77" s="583"/>
      <c r="U77" s="583"/>
      <c r="V77" s="583"/>
      <c r="W77" s="583"/>
      <c r="X77" s="583"/>
      <c r="Y77" s="583"/>
      <c r="Z77" s="583"/>
    </row>
    <row r="78" ht="12.75" customHeight="1">
      <c r="A78" s="587"/>
      <c r="F78" s="604"/>
      <c r="G78" s="583" t="s">
        <v>934</v>
      </c>
      <c r="H78" s="583"/>
      <c r="I78" s="583"/>
      <c r="J78" s="583"/>
      <c r="K78" s="583"/>
      <c r="L78" s="604"/>
      <c r="M78" s="583" t="s">
        <v>934</v>
      </c>
      <c r="N78" s="583"/>
      <c r="O78" s="583"/>
      <c r="P78" s="583"/>
      <c r="Q78" s="583"/>
      <c r="R78" s="583"/>
      <c r="S78" s="583"/>
      <c r="T78" s="583"/>
      <c r="U78" s="583"/>
      <c r="V78" s="583"/>
      <c r="W78" s="583"/>
      <c r="X78" s="583"/>
      <c r="Y78" s="583"/>
      <c r="Z78" s="583"/>
    </row>
    <row r="79" ht="12.75" customHeight="1">
      <c r="A79" s="587"/>
      <c r="F79" s="583"/>
      <c r="G79" s="583" t="s">
        <v>1029</v>
      </c>
      <c r="H79" s="583"/>
      <c r="I79" s="583"/>
      <c r="J79" s="583"/>
      <c r="K79" s="583"/>
      <c r="L79" s="583"/>
      <c r="M79" s="583" t="s">
        <v>1030</v>
      </c>
      <c r="N79" s="583"/>
      <c r="O79" s="583"/>
      <c r="P79" s="583"/>
      <c r="Q79" s="583"/>
      <c r="R79" s="583"/>
      <c r="S79" s="583"/>
      <c r="T79" s="583"/>
      <c r="U79" s="583"/>
      <c r="V79" s="583"/>
      <c r="W79" s="583"/>
      <c r="X79" s="583"/>
      <c r="Y79" s="583"/>
      <c r="Z79" s="583"/>
    </row>
    <row r="80" ht="12.75" customHeight="1">
      <c r="A80" s="587"/>
      <c r="F80" s="583"/>
      <c r="G80" s="586" t="s">
        <v>1031</v>
      </c>
      <c r="H80" s="583"/>
      <c r="I80" s="583"/>
      <c r="J80" s="583"/>
      <c r="K80" s="583"/>
      <c r="L80" s="583"/>
      <c r="M80" s="586" t="s">
        <v>1032</v>
      </c>
      <c r="N80" s="583"/>
      <c r="O80" s="583"/>
      <c r="P80" s="583"/>
      <c r="Q80" s="583"/>
      <c r="R80" s="583"/>
      <c r="S80" s="583"/>
      <c r="T80" s="583"/>
      <c r="U80" s="583"/>
      <c r="V80" s="583"/>
      <c r="W80" s="583"/>
      <c r="X80" s="583"/>
      <c r="Y80" s="583"/>
      <c r="Z80" s="583"/>
    </row>
    <row r="81" ht="12.75" customHeight="1">
      <c r="A81" s="587"/>
      <c r="F81" s="583"/>
      <c r="G81" s="583"/>
      <c r="H81" s="583"/>
      <c r="I81" s="583"/>
      <c r="K81" s="583"/>
      <c r="M81" s="583" t="s">
        <v>1033</v>
      </c>
      <c r="N81" s="583"/>
      <c r="O81" s="583"/>
      <c r="P81" s="583"/>
      <c r="Q81" s="583"/>
      <c r="R81" s="583"/>
      <c r="S81" s="583"/>
      <c r="T81" s="583"/>
      <c r="U81" s="583"/>
      <c r="V81" s="583"/>
      <c r="W81" s="583"/>
      <c r="X81" s="583"/>
      <c r="Y81" s="583"/>
      <c r="Z81" s="583"/>
    </row>
    <row r="82" ht="12.75" customHeight="1">
      <c r="A82" s="583"/>
      <c r="B82" s="583"/>
      <c r="C82" s="583"/>
      <c r="D82" s="583"/>
      <c r="E82" s="583"/>
      <c r="F82" s="583"/>
      <c r="G82" s="583"/>
      <c r="H82" s="583"/>
      <c r="I82" s="583"/>
      <c r="J82" s="583"/>
      <c r="K82" s="583"/>
      <c r="L82" s="583"/>
      <c r="M82" s="606" t="s">
        <v>1034</v>
      </c>
      <c r="N82" s="583"/>
      <c r="O82" s="583"/>
      <c r="P82" s="583"/>
      <c r="Q82" s="583"/>
      <c r="R82" s="583"/>
      <c r="S82" s="583"/>
      <c r="T82" s="583"/>
      <c r="U82" s="583"/>
      <c r="V82" s="583"/>
      <c r="W82" s="583"/>
      <c r="X82" s="583"/>
      <c r="Y82" s="583"/>
      <c r="Z82" s="583"/>
    </row>
    <row r="83" ht="12.75" customHeight="1">
      <c r="A83" s="583"/>
      <c r="B83" s="583"/>
      <c r="C83" s="583"/>
      <c r="D83" s="583"/>
      <c r="E83" s="583"/>
      <c r="F83" s="583"/>
      <c r="G83" s="583"/>
      <c r="H83" s="583"/>
      <c r="I83" s="583"/>
      <c r="J83" s="583"/>
      <c r="K83" s="583"/>
      <c r="L83" s="583"/>
      <c r="M83" s="583"/>
      <c r="N83" s="583"/>
      <c r="O83" s="583"/>
      <c r="P83" s="583"/>
      <c r="Q83" s="583"/>
      <c r="R83" s="583"/>
      <c r="S83" s="583"/>
      <c r="T83" s="583"/>
      <c r="U83" s="583"/>
      <c r="V83" s="583"/>
      <c r="W83" s="583"/>
      <c r="X83" s="583"/>
      <c r="Y83" s="583"/>
      <c r="Z83" s="583"/>
    </row>
    <row r="84" ht="12.75" customHeight="1">
      <c r="A84" s="583"/>
      <c r="B84" s="583"/>
      <c r="C84" s="583"/>
      <c r="D84" s="583"/>
      <c r="E84" s="583"/>
      <c r="F84" s="583"/>
      <c r="G84" s="583"/>
      <c r="H84" s="583"/>
      <c r="I84" s="583"/>
      <c r="J84" s="583"/>
      <c r="K84" s="583"/>
      <c r="L84" s="583"/>
      <c r="M84" s="583"/>
      <c r="N84" s="583"/>
      <c r="O84" s="583"/>
      <c r="P84" s="583"/>
      <c r="Q84" s="583"/>
      <c r="R84" s="583"/>
      <c r="S84" s="583"/>
      <c r="T84" s="583"/>
      <c r="U84" s="583"/>
      <c r="V84" s="583"/>
      <c r="W84" s="583"/>
      <c r="X84" s="583"/>
      <c r="Y84" s="583"/>
      <c r="Z84" s="583"/>
    </row>
    <row r="85" ht="12.75" customHeight="1">
      <c r="A85" s="583"/>
      <c r="B85" s="583"/>
      <c r="C85" s="583"/>
      <c r="D85" s="583"/>
      <c r="E85" s="583"/>
      <c r="F85" s="583"/>
      <c r="G85" s="583"/>
      <c r="H85" s="583"/>
      <c r="I85" s="583"/>
      <c r="J85" s="583"/>
      <c r="K85" s="583"/>
      <c r="L85" s="583"/>
      <c r="M85" s="583"/>
      <c r="N85" s="583"/>
      <c r="O85" s="583"/>
      <c r="P85" s="583"/>
      <c r="Q85" s="583"/>
      <c r="R85" s="583"/>
      <c r="S85" s="583"/>
      <c r="T85" s="583"/>
      <c r="U85" s="583"/>
      <c r="V85" s="583"/>
      <c r="W85" s="583"/>
      <c r="X85" s="583"/>
      <c r="Y85" s="583"/>
      <c r="Z85" s="583"/>
    </row>
    <row r="86" ht="12.75" customHeight="1">
      <c r="A86" s="583"/>
      <c r="B86" s="583"/>
      <c r="C86" s="583"/>
      <c r="D86" s="583"/>
      <c r="E86" s="583"/>
      <c r="F86" s="583"/>
      <c r="G86" s="583"/>
      <c r="H86" s="583"/>
      <c r="I86" s="583"/>
      <c r="J86" s="583"/>
      <c r="K86" s="583"/>
      <c r="L86" s="583"/>
      <c r="M86" s="583"/>
      <c r="N86" s="583"/>
      <c r="O86" s="583"/>
      <c r="P86" s="583"/>
      <c r="Q86" s="583"/>
      <c r="R86" s="583"/>
      <c r="S86" s="583"/>
      <c r="T86" s="583"/>
      <c r="U86" s="583"/>
      <c r="V86" s="583"/>
      <c r="W86" s="583"/>
      <c r="X86" s="583"/>
      <c r="Y86" s="583"/>
      <c r="Z86" s="583"/>
    </row>
    <row r="87" ht="12.75" customHeight="1">
      <c r="A87" s="583"/>
      <c r="B87" s="583"/>
      <c r="C87" s="583"/>
      <c r="D87" s="583"/>
      <c r="E87" s="583"/>
      <c r="F87" s="583"/>
      <c r="G87" s="583"/>
      <c r="H87" s="583"/>
      <c r="I87" s="583"/>
      <c r="J87" s="583"/>
      <c r="K87" s="583"/>
      <c r="L87" s="583"/>
      <c r="M87" s="583"/>
      <c r="N87" s="583"/>
      <c r="O87" s="583"/>
      <c r="P87" s="583"/>
      <c r="Q87" s="583"/>
      <c r="R87" s="583"/>
      <c r="S87" s="583"/>
      <c r="T87" s="583"/>
      <c r="U87" s="583"/>
      <c r="V87" s="583"/>
      <c r="W87" s="583"/>
      <c r="X87" s="583"/>
      <c r="Y87" s="583"/>
      <c r="Z87" s="583"/>
    </row>
    <row r="88" ht="12.75" customHeight="1">
      <c r="A88" s="583"/>
      <c r="B88" s="583"/>
      <c r="C88" s="583"/>
      <c r="D88" s="583"/>
      <c r="E88" s="583"/>
      <c r="F88" s="583"/>
      <c r="G88" s="583"/>
      <c r="H88" s="583"/>
      <c r="I88" s="583"/>
      <c r="J88" s="583"/>
      <c r="K88" s="583"/>
      <c r="L88" s="583"/>
      <c r="M88" s="583"/>
      <c r="N88" s="583"/>
      <c r="O88" s="583"/>
      <c r="P88" s="583"/>
      <c r="Q88" s="583"/>
      <c r="R88" s="583"/>
      <c r="S88" s="583"/>
      <c r="T88" s="583"/>
      <c r="U88" s="583"/>
      <c r="V88" s="583"/>
      <c r="W88" s="583"/>
      <c r="X88" s="583"/>
      <c r="Y88" s="583"/>
      <c r="Z88" s="583"/>
    </row>
    <row r="89" ht="12.75" customHeight="1">
      <c r="A89" s="583"/>
      <c r="B89" s="583"/>
      <c r="C89" s="583"/>
      <c r="D89" s="583"/>
      <c r="E89" s="583"/>
      <c r="F89" s="583"/>
      <c r="G89" s="583"/>
      <c r="H89" s="583"/>
      <c r="I89" s="583"/>
      <c r="J89" s="583"/>
      <c r="K89" s="583"/>
      <c r="L89" s="583"/>
      <c r="M89" s="583"/>
      <c r="N89" s="583"/>
      <c r="O89" s="583"/>
      <c r="P89" s="583"/>
      <c r="Q89" s="583"/>
      <c r="R89" s="583"/>
      <c r="S89" s="583"/>
      <c r="T89" s="583"/>
      <c r="U89" s="583"/>
      <c r="V89" s="583"/>
      <c r="W89" s="583"/>
      <c r="X89" s="583"/>
      <c r="Y89" s="583"/>
      <c r="Z89" s="583"/>
    </row>
    <row r="90" ht="12.75" customHeight="1">
      <c r="A90" s="583"/>
      <c r="B90" s="583"/>
      <c r="C90" s="583"/>
      <c r="D90" s="583"/>
      <c r="E90" s="583"/>
      <c r="F90" s="583"/>
      <c r="G90" s="583"/>
      <c r="H90" s="583"/>
      <c r="I90" s="583"/>
      <c r="J90" s="583"/>
      <c r="K90" s="583"/>
      <c r="L90" s="583"/>
      <c r="M90" s="583"/>
      <c r="N90" s="583"/>
      <c r="O90" s="583"/>
      <c r="P90" s="583"/>
      <c r="Q90" s="583"/>
      <c r="R90" s="583"/>
      <c r="S90" s="583"/>
      <c r="T90" s="583"/>
      <c r="U90" s="583"/>
      <c r="V90" s="583"/>
      <c r="W90" s="583"/>
      <c r="X90" s="583"/>
      <c r="Y90" s="583"/>
      <c r="Z90" s="583"/>
    </row>
    <row r="91" ht="12.75" customHeight="1">
      <c r="A91" s="583"/>
      <c r="B91" s="583"/>
      <c r="C91" s="583"/>
      <c r="D91" s="583"/>
      <c r="E91" s="583"/>
      <c r="F91" s="583"/>
      <c r="G91" s="583"/>
      <c r="H91" s="583"/>
      <c r="I91" s="583"/>
      <c r="J91" s="583"/>
      <c r="K91" s="583"/>
      <c r="L91" s="583"/>
      <c r="M91" s="583"/>
      <c r="N91" s="583"/>
      <c r="O91" s="583"/>
      <c r="P91" s="583"/>
      <c r="Q91" s="583"/>
      <c r="R91" s="583"/>
      <c r="S91" s="583"/>
      <c r="T91" s="583"/>
      <c r="U91" s="583"/>
      <c r="V91" s="583"/>
      <c r="W91" s="583"/>
      <c r="X91" s="583"/>
      <c r="Y91" s="583"/>
      <c r="Z91" s="583"/>
    </row>
    <row r="92" ht="12.75" customHeight="1">
      <c r="A92" s="583"/>
      <c r="B92" s="583"/>
      <c r="C92" s="583"/>
      <c r="D92" s="583"/>
      <c r="E92" s="583"/>
      <c r="F92" s="583"/>
      <c r="G92" s="583"/>
      <c r="H92" s="583"/>
      <c r="I92" s="583"/>
      <c r="J92" s="583"/>
      <c r="K92" s="583"/>
      <c r="L92" s="583"/>
      <c r="M92" s="583"/>
      <c r="N92" s="583"/>
      <c r="O92" s="583"/>
      <c r="P92" s="583"/>
      <c r="Q92" s="583"/>
      <c r="R92" s="583"/>
      <c r="S92" s="583"/>
      <c r="T92" s="583"/>
      <c r="U92" s="583"/>
      <c r="V92" s="583"/>
      <c r="W92" s="583"/>
      <c r="X92" s="583"/>
      <c r="Y92" s="583"/>
      <c r="Z92" s="583"/>
    </row>
    <row r="93" ht="12.75" customHeight="1">
      <c r="A93" s="583"/>
      <c r="B93" s="583"/>
      <c r="C93" s="583"/>
      <c r="D93" s="583"/>
      <c r="E93" s="583"/>
      <c r="F93" s="583"/>
      <c r="G93" s="583"/>
      <c r="H93" s="583"/>
      <c r="I93" s="583"/>
      <c r="J93" s="583"/>
      <c r="K93" s="583"/>
      <c r="L93" s="583"/>
      <c r="M93" s="583"/>
      <c r="N93" s="583"/>
      <c r="O93" s="583"/>
      <c r="P93" s="583"/>
      <c r="Q93" s="583"/>
      <c r="R93" s="583"/>
      <c r="S93" s="583"/>
      <c r="T93" s="583"/>
      <c r="U93" s="583"/>
      <c r="V93" s="583"/>
      <c r="W93" s="583"/>
      <c r="X93" s="583"/>
      <c r="Y93" s="583"/>
      <c r="Z93" s="583"/>
    </row>
    <row r="94" ht="12.75" customHeight="1">
      <c r="A94" s="583"/>
      <c r="B94" s="583"/>
      <c r="C94" s="583"/>
      <c r="D94" s="583"/>
      <c r="E94" s="583"/>
      <c r="F94" s="583"/>
      <c r="G94" s="583"/>
      <c r="H94" s="583"/>
      <c r="I94" s="583"/>
      <c r="J94" s="583"/>
      <c r="K94" s="583"/>
      <c r="L94" s="583"/>
      <c r="M94" s="583"/>
      <c r="N94" s="583"/>
      <c r="O94" s="583"/>
      <c r="P94" s="583"/>
      <c r="Q94" s="583"/>
      <c r="R94" s="583"/>
      <c r="S94" s="583"/>
      <c r="T94" s="583"/>
      <c r="U94" s="583"/>
      <c r="V94" s="583"/>
      <c r="W94" s="583"/>
      <c r="X94" s="583"/>
      <c r="Y94" s="583"/>
      <c r="Z94" s="583"/>
    </row>
    <row r="95" ht="12.75" customHeight="1">
      <c r="A95" s="583"/>
      <c r="B95" s="583"/>
      <c r="C95" s="583"/>
      <c r="D95" s="583"/>
      <c r="E95" s="583"/>
      <c r="F95" s="583"/>
      <c r="G95" s="583"/>
      <c r="H95" s="583"/>
      <c r="I95" s="583"/>
      <c r="J95" s="583"/>
      <c r="K95" s="583"/>
      <c r="L95" s="583"/>
      <c r="M95" s="583"/>
      <c r="N95" s="583"/>
      <c r="O95" s="583"/>
      <c r="P95" s="583"/>
      <c r="Q95" s="583"/>
      <c r="R95" s="583"/>
      <c r="S95" s="583"/>
      <c r="T95" s="583"/>
      <c r="U95" s="583"/>
      <c r="V95" s="583"/>
      <c r="W95" s="583"/>
      <c r="X95" s="583"/>
      <c r="Y95" s="583"/>
      <c r="Z95" s="583"/>
    </row>
    <row r="96" ht="12.75" customHeight="1">
      <c r="A96" s="583"/>
      <c r="B96" s="583"/>
      <c r="C96" s="583"/>
      <c r="D96" s="583"/>
      <c r="E96" s="583"/>
      <c r="F96" s="583"/>
      <c r="G96" s="583"/>
      <c r="H96" s="583"/>
      <c r="I96" s="583"/>
      <c r="J96" s="583"/>
      <c r="K96" s="583"/>
      <c r="L96" s="583"/>
      <c r="M96" s="583"/>
      <c r="N96" s="583"/>
      <c r="O96" s="583"/>
      <c r="P96" s="583"/>
      <c r="Q96" s="583"/>
      <c r="R96" s="583"/>
      <c r="S96" s="583"/>
      <c r="T96" s="583"/>
      <c r="U96" s="583"/>
      <c r="V96" s="583"/>
      <c r="W96" s="583"/>
      <c r="X96" s="583"/>
      <c r="Y96" s="583"/>
      <c r="Z96" s="583"/>
    </row>
    <row r="97" ht="12.75" customHeight="1">
      <c r="A97" s="583"/>
      <c r="B97" s="583"/>
      <c r="C97" s="583"/>
      <c r="D97" s="583"/>
      <c r="E97" s="583"/>
      <c r="F97" s="583"/>
      <c r="G97" s="583"/>
      <c r="H97" s="583"/>
      <c r="I97" s="583"/>
      <c r="J97" s="583"/>
      <c r="K97" s="583"/>
      <c r="L97" s="583"/>
      <c r="M97" s="583"/>
      <c r="N97" s="583"/>
      <c r="O97" s="583"/>
      <c r="P97" s="583"/>
      <c r="Q97" s="583"/>
      <c r="R97" s="583"/>
      <c r="S97" s="583"/>
      <c r="T97" s="583"/>
      <c r="U97" s="583"/>
      <c r="V97" s="583"/>
      <c r="W97" s="583"/>
      <c r="X97" s="583"/>
      <c r="Y97" s="583"/>
      <c r="Z97" s="583"/>
    </row>
    <row r="98" ht="12.75" customHeight="1">
      <c r="A98" s="583"/>
      <c r="B98" s="583"/>
      <c r="C98" s="583"/>
      <c r="D98" s="583"/>
      <c r="E98" s="583"/>
      <c r="F98" s="583"/>
      <c r="G98" s="583"/>
      <c r="H98" s="583"/>
      <c r="I98" s="583"/>
      <c r="J98" s="583"/>
      <c r="K98" s="583"/>
      <c r="L98" s="583"/>
      <c r="M98" s="583"/>
      <c r="N98" s="583"/>
      <c r="O98" s="583"/>
      <c r="P98" s="583"/>
      <c r="Q98" s="583"/>
      <c r="R98" s="583"/>
      <c r="S98" s="583"/>
      <c r="T98" s="583"/>
      <c r="U98" s="583"/>
      <c r="V98" s="583"/>
      <c r="W98" s="583"/>
      <c r="X98" s="583"/>
      <c r="Y98" s="583"/>
      <c r="Z98" s="583"/>
    </row>
    <row r="99" ht="12.75" customHeight="1">
      <c r="A99" s="583"/>
      <c r="B99" s="583"/>
      <c r="C99" s="583"/>
      <c r="D99" s="583"/>
      <c r="E99" s="583"/>
      <c r="F99" s="583"/>
      <c r="G99" s="583"/>
      <c r="H99" s="583"/>
      <c r="I99" s="583"/>
      <c r="J99" s="583"/>
      <c r="K99" s="583"/>
      <c r="L99" s="583"/>
      <c r="M99" s="583"/>
      <c r="N99" s="583"/>
      <c r="O99" s="583"/>
      <c r="P99" s="583"/>
      <c r="Q99" s="583"/>
      <c r="R99" s="583"/>
      <c r="S99" s="583"/>
      <c r="T99" s="583"/>
      <c r="U99" s="583"/>
      <c r="V99" s="583"/>
      <c r="W99" s="583"/>
      <c r="X99" s="583"/>
      <c r="Y99" s="583"/>
      <c r="Z99" s="583"/>
    </row>
    <row r="100" ht="12.75" customHeight="1">
      <c r="A100" s="583"/>
      <c r="B100" s="583"/>
      <c r="C100" s="583"/>
      <c r="D100" s="583"/>
      <c r="E100" s="583"/>
      <c r="F100" s="583"/>
      <c r="G100" s="583"/>
      <c r="H100" s="583"/>
      <c r="I100" s="583"/>
      <c r="J100" s="583"/>
      <c r="K100" s="583"/>
      <c r="L100" s="583"/>
      <c r="M100" s="583"/>
      <c r="N100" s="583"/>
      <c r="O100" s="583"/>
      <c r="P100" s="583"/>
      <c r="Q100" s="583"/>
      <c r="R100" s="583"/>
      <c r="S100" s="583"/>
      <c r="T100" s="583"/>
      <c r="U100" s="583"/>
      <c r="V100" s="583"/>
      <c r="W100" s="583"/>
      <c r="X100" s="583"/>
      <c r="Y100" s="583"/>
      <c r="Z100" s="583"/>
    </row>
    <row r="101" ht="12.75" customHeight="1">
      <c r="A101" s="583"/>
      <c r="B101" s="583"/>
      <c r="C101" s="583"/>
      <c r="D101" s="583"/>
      <c r="E101" s="583"/>
      <c r="F101" s="583"/>
      <c r="G101" s="583"/>
      <c r="H101" s="583"/>
      <c r="I101" s="583"/>
      <c r="J101" s="583"/>
      <c r="K101" s="583"/>
      <c r="L101" s="583"/>
      <c r="M101" s="583"/>
      <c r="N101" s="583"/>
      <c r="O101" s="583"/>
      <c r="P101" s="583"/>
      <c r="Q101" s="583"/>
      <c r="R101" s="583"/>
      <c r="S101" s="583"/>
      <c r="T101" s="583"/>
      <c r="U101" s="583"/>
      <c r="V101" s="583"/>
      <c r="W101" s="583"/>
      <c r="X101" s="583"/>
      <c r="Y101" s="583"/>
      <c r="Z101" s="583"/>
    </row>
    <row r="102" ht="12.75" customHeight="1">
      <c r="A102" s="583"/>
      <c r="B102" s="583"/>
      <c r="C102" s="583"/>
      <c r="D102" s="583"/>
      <c r="E102" s="583"/>
      <c r="F102" s="583"/>
      <c r="G102" s="583"/>
      <c r="H102" s="583"/>
      <c r="I102" s="583"/>
      <c r="J102" s="583"/>
      <c r="K102" s="583"/>
      <c r="L102" s="583"/>
      <c r="M102" s="583"/>
      <c r="N102" s="583"/>
      <c r="O102" s="583"/>
      <c r="P102" s="583"/>
      <c r="Q102" s="583"/>
      <c r="R102" s="583"/>
      <c r="S102" s="583"/>
      <c r="T102" s="583"/>
      <c r="U102" s="583"/>
      <c r="V102" s="583"/>
      <c r="W102" s="583"/>
      <c r="X102" s="583"/>
      <c r="Y102" s="583"/>
      <c r="Z102" s="583"/>
    </row>
    <row r="103" ht="12.75" customHeight="1">
      <c r="A103" s="583"/>
      <c r="B103" s="583"/>
      <c r="C103" s="583"/>
      <c r="D103" s="583"/>
      <c r="E103" s="583"/>
      <c r="F103" s="583"/>
      <c r="G103" s="583"/>
      <c r="H103" s="583"/>
      <c r="I103" s="583"/>
      <c r="J103" s="583"/>
      <c r="K103" s="583"/>
      <c r="L103" s="583"/>
      <c r="M103" s="583"/>
      <c r="N103" s="583"/>
      <c r="O103" s="583"/>
      <c r="P103" s="583"/>
      <c r="Q103" s="583"/>
      <c r="R103" s="583"/>
      <c r="S103" s="583"/>
      <c r="T103" s="583"/>
      <c r="U103" s="583"/>
      <c r="V103" s="583"/>
      <c r="W103" s="583"/>
      <c r="X103" s="583"/>
      <c r="Y103" s="583"/>
      <c r="Z103" s="583"/>
    </row>
    <row r="104" ht="12.75" customHeight="1">
      <c r="A104" s="583"/>
      <c r="B104" s="583"/>
      <c r="C104" s="583"/>
      <c r="D104" s="583"/>
      <c r="E104" s="583"/>
      <c r="F104" s="583"/>
      <c r="G104" s="583"/>
      <c r="H104" s="583"/>
      <c r="I104" s="583"/>
      <c r="J104" s="583"/>
      <c r="K104" s="583"/>
      <c r="L104" s="583"/>
      <c r="M104" s="583"/>
      <c r="N104" s="583"/>
      <c r="O104" s="583"/>
      <c r="P104" s="583"/>
      <c r="Q104" s="583"/>
      <c r="R104" s="583"/>
      <c r="S104" s="583"/>
      <c r="T104" s="583"/>
      <c r="U104" s="583"/>
      <c r="V104" s="583"/>
      <c r="W104" s="583"/>
      <c r="X104" s="583"/>
      <c r="Y104" s="583"/>
      <c r="Z104" s="583"/>
    </row>
    <row r="105" ht="12.75" customHeight="1">
      <c r="A105" s="583"/>
      <c r="B105" s="583"/>
      <c r="C105" s="583"/>
      <c r="D105" s="583"/>
      <c r="E105" s="583"/>
      <c r="F105" s="583"/>
      <c r="G105" s="583"/>
      <c r="H105" s="583"/>
      <c r="I105" s="583"/>
      <c r="J105" s="583"/>
      <c r="K105" s="583"/>
      <c r="L105" s="583"/>
      <c r="M105" s="583"/>
      <c r="N105" s="583"/>
      <c r="O105" s="583"/>
      <c r="P105" s="583"/>
      <c r="Q105" s="583"/>
      <c r="R105" s="583"/>
      <c r="S105" s="583"/>
      <c r="T105" s="583"/>
      <c r="U105" s="583"/>
      <c r="V105" s="583"/>
      <c r="W105" s="583"/>
      <c r="X105" s="583"/>
      <c r="Y105" s="583"/>
      <c r="Z105" s="583"/>
    </row>
    <row r="106" ht="12.75" customHeight="1">
      <c r="A106" s="583"/>
      <c r="B106" s="583"/>
      <c r="C106" s="583"/>
      <c r="D106" s="583"/>
      <c r="E106" s="583"/>
      <c r="F106" s="583"/>
      <c r="G106" s="583"/>
      <c r="H106" s="583"/>
      <c r="I106" s="583"/>
      <c r="J106" s="583"/>
      <c r="K106" s="583"/>
      <c r="L106" s="583"/>
      <c r="M106" s="583"/>
      <c r="N106" s="583"/>
      <c r="O106" s="583"/>
      <c r="P106" s="583"/>
      <c r="Q106" s="583"/>
      <c r="R106" s="583"/>
      <c r="S106" s="583"/>
      <c r="T106" s="583"/>
      <c r="U106" s="583"/>
      <c r="V106" s="583"/>
      <c r="W106" s="583"/>
      <c r="X106" s="583"/>
      <c r="Y106" s="583"/>
      <c r="Z106" s="583"/>
    </row>
    <row r="107" ht="12.75" customHeight="1">
      <c r="A107" s="583"/>
      <c r="B107" s="583"/>
      <c r="C107" s="583"/>
      <c r="D107" s="583"/>
      <c r="E107" s="583"/>
      <c r="F107" s="583"/>
      <c r="G107" s="583"/>
      <c r="H107" s="583"/>
      <c r="I107" s="583"/>
      <c r="J107" s="583"/>
      <c r="K107" s="583"/>
      <c r="L107" s="583"/>
      <c r="M107" s="583"/>
      <c r="N107" s="583"/>
      <c r="O107" s="583"/>
      <c r="P107" s="583"/>
      <c r="Q107" s="583"/>
      <c r="R107" s="583"/>
      <c r="S107" s="583"/>
      <c r="T107" s="583"/>
      <c r="U107" s="583"/>
      <c r="V107" s="583"/>
      <c r="W107" s="583"/>
      <c r="X107" s="583"/>
      <c r="Y107" s="583"/>
      <c r="Z107" s="583"/>
    </row>
    <row r="108" ht="12.75" customHeight="1">
      <c r="A108" s="583"/>
      <c r="B108" s="583"/>
      <c r="C108" s="583"/>
      <c r="D108" s="583"/>
      <c r="E108" s="583"/>
      <c r="F108" s="583"/>
      <c r="G108" s="583"/>
      <c r="H108" s="583"/>
      <c r="I108" s="583"/>
      <c r="J108" s="583"/>
      <c r="K108" s="583"/>
      <c r="L108" s="583"/>
      <c r="M108" s="583"/>
      <c r="N108" s="583"/>
      <c r="O108" s="583"/>
      <c r="P108" s="583"/>
      <c r="Q108" s="583"/>
      <c r="R108" s="583"/>
      <c r="S108" s="583"/>
      <c r="T108" s="583"/>
      <c r="U108" s="583"/>
      <c r="V108" s="583"/>
      <c r="W108" s="583"/>
      <c r="X108" s="583"/>
      <c r="Y108" s="583"/>
      <c r="Z108" s="583"/>
    </row>
    <row r="109" ht="12.75" customHeight="1">
      <c r="A109" s="583"/>
      <c r="B109" s="583"/>
      <c r="C109" s="583"/>
      <c r="D109" s="583"/>
      <c r="E109" s="583"/>
      <c r="F109" s="583"/>
      <c r="G109" s="583"/>
      <c r="H109" s="583"/>
      <c r="I109" s="583"/>
      <c r="J109" s="583"/>
      <c r="K109" s="583"/>
      <c r="L109" s="583"/>
      <c r="M109" s="583"/>
      <c r="N109" s="583"/>
      <c r="O109" s="583"/>
      <c r="P109" s="583"/>
      <c r="Q109" s="583"/>
      <c r="R109" s="583"/>
      <c r="S109" s="583"/>
      <c r="T109" s="583"/>
      <c r="U109" s="583"/>
      <c r="V109" s="583"/>
      <c r="W109" s="583"/>
      <c r="X109" s="583"/>
      <c r="Y109" s="583"/>
      <c r="Z109" s="583"/>
    </row>
    <row r="110" ht="12.75" customHeight="1">
      <c r="A110" s="583"/>
      <c r="B110" s="583"/>
      <c r="C110" s="583"/>
      <c r="D110" s="583"/>
      <c r="E110" s="583"/>
      <c r="F110" s="583"/>
      <c r="G110" s="583"/>
      <c r="H110" s="583"/>
      <c r="I110" s="583"/>
      <c r="J110" s="583"/>
      <c r="K110" s="583"/>
      <c r="L110" s="583"/>
      <c r="M110" s="583"/>
      <c r="N110" s="583"/>
      <c r="O110" s="583"/>
      <c r="P110" s="583"/>
      <c r="Q110" s="583"/>
      <c r="R110" s="583"/>
      <c r="S110" s="583"/>
      <c r="T110" s="583"/>
      <c r="U110" s="583"/>
      <c r="V110" s="583"/>
      <c r="W110" s="583"/>
      <c r="X110" s="583"/>
      <c r="Y110" s="583"/>
      <c r="Z110" s="583"/>
    </row>
    <row r="111" ht="12.75" customHeight="1">
      <c r="A111" s="583"/>
      <c r="B111" s="583"/>
      <c r="C111" s="583"/>
      <c r="D111" s="583"/>
      <c r="E111" s="583"/>
      <c r="F111" s="583"/>
      <c r="G111" s="583"/>
      <c r="H111" s="583"/>
      <c r="I111" s="583"/>
      <c r="J111" s="583"/>
      <c r="K111" s="583"/>
      <c r="L111" s="583"/>
      <c r="M111" s="583"/>
      <c r="N111" s="583"/>
      <c r="O111" s="583"/>
      <c r="P111" s="583"/>
      <c r="Q111" s="583"/>
      <c r="R111" s="583"/>
      <c r="S111" s="583"/>
      <c r="T111" s="583"/>
      <c r="U111" s="583"/>
      <c r="V111" s="583"/>
      <c r="W111" s="583"/>
      <c r="X111" s="583"/>
      <c r="Y111" s="583"/>
      <c r="Z111" s="583"/>
    </row>
    <row r="112" ht="12.75" customHeight="1">
      <c r="A112" s="583"/>
      <c r="B112" s="583"/>
      <c r="C112" s="583"/>
      <c r="D112" s="583"/>
      <c r="E112" s="583"/>
      <c r="F112" s="583"/>
      <c r="G112" s="583"/>
      <c r="H112" s="583"/>
      <c r="I112" s="583"/>
      <c r="J112" s="583"/>
      <c r="K112" s="583"/>
      <c r="L112" s="583"/>
      <c r="M112" s="583"/>
      <c r="N112" s="583"/>
      <c r="O112" s="583"/>
      <c r="P112" s="583"/>
      <c r="Q112" s="583"/>
      <c r="R112" s="583"/>
      <c r="S112" s="583"/>
      <c r="T112" s="583"/>
      <c r="U112" s="583"/>
      <c r="V112" s="583"/>
      <c r="W112" s="583"/>
      <c r="X112" s="583"/>
      <c r="Y112" s="583"/>
      <c r="Z112" s="583"/>
    </row>
    <row r="113" ht="12.75" customHeight="1">
      <c r="A113" s="583"/>
      <c r="B113" s="583"/>
      <c r="C113" s="583"/>
      <c r="D113" s="583"/>
      <c r="E113" s="583"/>
      <c r="F113" s="583"/>
      <c r="G113" s="583"/>
      <c r="H113" s="583"/>
      <c r="I113" s="583"/>
      <c r="J113" s="583"/>
      <c r="K113" s="583"/>
      <c r="L113" s="583"/>
      <c r="M113" s="583"/>
      <c r="N113" s="583"/>
      <c r="O113" s="583"/>
      <c r="P113" s="583"/>
      <c r="Q113" s="583"/>
      <c r="R113" s="583"/>
      <c r="S113" s="583"/>
      <c r="T113" s="583"/>
      <c r="U113" s="583"/>
      <c r="V113" s="583"/>
      <c r="W113" s="583"/>
      <c r="X113" s="583"/>
      <c r="Y113" s="583"/>
      <c r="Z113" s="583"/>
    </row>
    <row r="114" ht="12.75" customHeight="1">
      <c r="A114" s="583"/>
      <c r="B114" s="583"/>
      <c r="C114" s="583"/>
      <c r="D114" s="583"/>
      <c r="E114" s="583"/>
      <c r="F114" s="583"/>
      <c r="G114" s="583"/>
      <c r="H114" s="583"/>
      <c r="I114" s="583"/>
      <c r="J114" s="583"/>
      <c r="K114" s="583"/>
      <c r="L114" s="583"/>
      <c r="M114" s="583"/>
      <c r="N114" s="583"/>
      <c r="O114" s="583"/>
      <c r="P114" s="583"/>
      <c r="Q114" s="583"/>
      <c r="R114" s="583"/>
      <c r="S114" s="583"/>
      <c r="T114" s="583"/>
      <c r="U114" s="583"/>
      <c r="V114" s="583"/>
      <c r="W114" s="583"/>
      <c r="X114" s="583"/>
      <c r="Y114" s="583"/>
      <c r="Z114" s="583"/>
    </row>
    <row r="115" ht="12.75" customHeight="1">
      <c r="A115" s="583"/>
      <c r="B115" s="583"/>
      <c r="C115" s="583"/>
      <c r="D115" s="583"/>
      <c r="E115" s="583"/>
      <c r="F115" s="583"/>
      <c r="G115" s="583"/>
      <c r="H115" s="583"/>
      <c r="I115" s="583"/>
      <c r="J115" s="583"/>
      <c r="K115" s="583"/>
      <c r="L115" s="583"/>
      <c r="M115" s="583"/>
      <c r="N115" s="583"/>
      <c r="O115" s="583"/>
      <c r="P115" s="583"/>
      <c r="Q115" s="583"/>
      <c r="R115" s="583"/>
      <c r="S115" s="583"/>
      <c r="T115" s="583"/>
      <c r="U115" s="583"/>
      <c r="V115" s="583"/>
      <c r="W115" s="583"/>
      <c r="X115" s="583"/>
      <c r="Y115" s="583"/>
      <c r="Z115" s="583"/>
    </row>
    <row r="116" ht="12.75" customHeight="1">
      <c r="A116" s="583"/>
      <c r="B116" s="583"/>
      <c r="C116" s="583"/>
      <c r="D116" s="583"/>
      <c r="E116" s="583"/>
      <c r="F116" s="583"/>
      <c r="G116" s="583"/>
      <c r="H116" s="583"/>
      <c r="I116" s="583"/>
      <c r="J116" s="583"/>
      <c r="K116" s="583"/>
      <c r="L116" s="583"/>
      <c r="M116" s="583"/>
      <c r="N116" s="583"/>
      <c r="O116" s="583"/>
      <c r="P116" s="583"/>
      <c r="Q116" s="583"/>
      <c r="R116" s="583"/>
      <c r="S116" s="583"/>
      <c r="T116" s="583"/>
      <c r="U116" s="583"/>
      <c r="V116" s="583"/>
      <c r="W116" s="583"/>
      <c r="X116" s="583"/>
      <c r="Y116" s="583"/>
      <c r="Z116" s="583"/>
    </row>
    <row r="117" ht="12.75" customHeight="1">
      <c r="A117" s="583"/>
      <c r="B117" s="583"/>
      <c r="C117" s="583"/>
      <c r="D117" s="583"/>
      <c r="E117" s="583"/>
      <c r="F117" s="583"/>
      <c r="G117" s="583"/>
      <c r="H117" s="583"/>
      <c r="I117" s="583"/>
      <c r="J117" s="583"/>
      <c r="K117" s="583"/>
      <c r="L117" s="583"/>
      <c r="M117" s="583"/>
      <c r="N117" s="583"/>
      <c r="O117" s="583"/>
      <c r="P117" s="583"/>
      <c r="Q117" s="583"/>
      <c r="R117" s="583"/>
      <c r="S117" s="583"/>
      <c r="T117" s="583"/>
      <c r="U117" s="583"/>
      <c r="V117" s="583"/>
      <c r="W117" s="583"/>
      <c r="X117" s="583"/>
      <c r="Y117" s="583"/>
      <c r="Z117" s="583"/>
    </row>
    <row r="118" ht="12.75" customHeight="1">
      <c r="A118" s="583"/>
      <c r="B118" s="583"/>
      <c r="C118" s="583"/>
      <c r="D118" s="583"/>
      <c r="E118" s="583"/>
      <c r="F118" s="583"/>
      <c r="G118" s="583"/>
      <c r="H118" s="583"/>
      <c r="I118" s="583"/>
      <c r="J118" s="583"/>
      <c r="K118" s="583"/>
      <c r="L118" s="583"/>
      <c r="M118" s="583"/>
      <c r="N118" s="583"/>
      <c r="O118" s="583"/>
      <c r="P118" s="583"/>
      <c r="Q118" s="583"/>
      <c r="R118" s="583"/>
      <c r="S118" s="583"/>
      <c r="T118" s="583"/>
      <c r="U118" s="583"/>
      <c r="V118" s="583"/>
      <c r="W118" s="583"/>
      <c r="X118" s="583"/>
      <c r="Y118" s="583"/>
      <c r="Z118" s="583"/>
    </row>
    <row r="119" ht="12.75" customHeight="1">
      <c r="A119" s="583"/>
      <c r="B119" s="583"/>
      <c r="C119" s="583"/>
      <c r="D119" s="583"/>
      <c r="E119" s="583"/>
      <c r="F119" s="583"/>
      <c r="G119" s="583"/>
      <c r="H119" s="583"/>
      <c r="I119" s="583"/>
      <c r="J119" s="583"/>
      <c r="K119" s="583"/>
      <c r="L119" s="583"/>
      <c r="M119" s="583"/>
      <c r="N119" s="583"/>
      <c r="O119" s="583"/>
      <c r="P119" s="583"/>
      <c r="Q119" s="583"/>
      <c r="R119" s="583"/>
      <c r="S119" s="583"/>
      <c r="T119" s="583"/>
      <c r="U119" s="583"/>
      <c r="V119" s="583"/>
      <c r="W119" s="583"/>
      <c r="X119" s="583"/>
      <c r="Y119" s="583"/>
      <c r="Z119" s="583"/>
    </row>
    <row r="120" ht="12.75" customHeight="1">
      <c r="A120" s="583"/>
      <c r="B120" s="583"/>
      <c r="C120" s="583"/>
      <c r="D120" s="583"/>
      <c r="E120" s="583"/>
      <c r="F120" s="583"/>
      <c r="G120" s="583"/>
      <c r="H120" s="583"/>
      <c r="I120" s="583"/>
      <c r="J120" s="583"/>
      <c r="K120" s="583"/>
      <c r="L120" s="583"/>
      <c r="M120" s="583"/>
      <c r="N120" s="583"/>
      <c r="O120" s="583"/>
      <c r="P120" s="583"/>
      <c r="Q120" s="583"/>
      <c r="R120" s="583"/>
      <c r="S120" s="583"/>
      <c r="T120" s="583"/>
      <c r="U120" s="583"/>
      <c r="V120" s="583"/>
      <c r="W120" s="583"/>
      <c r="X120" s="583"/>
      <c r="Y120" s="583"/>
      <c r="Z120" s="583"/>
    </row>
    <row r="121" ht="12.75" customHeight="1">
      <c r="A121" s="583"/>
      <c r="B121" s="583"/>
      <c r="C121" s="583"/>
      <c r="D121" s="583"/>
      <c r="E121" s="583"/>
      <c r="F121" s="583"/>
      <c r="G121" s="583"/>
      <c r="H121" s="583"/>
      <c r="I121" s="583"/>
      <c r="J121" s="583"/>
      <c r="K121" s="583"/>
      <c r="L121" s="583"/>
      <c r="M121" s="583"/>
      <c r="N121" s="583"/>
      <c r="O121" s="583"/>
      <c r="P121" s="583"/>
      <c r="Q121" s="583"/>
      <c r="R121" s="583"/>
      <c r="S121" s="583"/>
      <c r="T121" s="583"/>
      <c r="U121" s="583"/>
      <c r="V121" s="583"/>
      <c r="W121" s="583"/>
      <c r="X121" s="583"/>
      <c r="Y121" s="583"/>
      <c r="Z121" s="583"/>
    </row>
    <row r="122" ht="12.75" customHeight="1">
      <c r="A122" s="583"/>
      <c r="B122" s="583"/>
      <c r="C122" s="583"/>
      <c r="D122" s="583"/>
      <c r="E122" s="583"/>
      <c r="F122" s="583"/>
      <c r="G122" s="583"/>
      <c r="H122" s="583"/>
      <c r="I122" s="583"/>
      <c r="J122" s="583"/>
      <c r="K122" s="583"/>
      <c r="L122" s="583"/>
      <c r="M122" s="583"/>
      <c r="N122" s="583"/>
      <c r="O122" s="583"/>
      <c r="P122" s="583"/>
      <c r="Q122" s="583"/>
      <c r="R122" s="583"/>
      <c r="S122" s="583"/>
      <c r="T122" s="583"/>
      <c r="U122" s="583"/>
      <c r="V122" s="583"/>
      <c r="W122" s="583"/>
      <c r="X122" s="583"/>
      <c r="Y122" s="583"/>
      <c r="Z122" s="583"/>
    </row>
    <row r="123" ht="12.75" customHeight="1">
      <c r="A123" s="583"/>
      <c r="B123" s="583"/>
      <c r="C123" s="583"/>
      <c r="D123" s="583"/>
      <c r="E123" s="583"/>
      <c r="F123" s="583"/>
      <c r="G123" s="583"/>
      <c r="H123" s="583"/>
      <c r="I123" s="583"/>
      <c r="J123" s="583"/>
      <c r="K123" s="583"/>
      <c r="L123" s="583"/>
      <c r="M123" s="583"/>
      <c r="N123" s="583"/>
      <c r="O123" s="583"/>
      <c r="P123" s="583"/>
      <c r="Q123" s="583"/>
      <c r="R123" s="583"/>
      <c r="S123" s="583"/>
      <c r="T123" s="583"/>
      <c r="U123" s="583"/>
      <c r="V123" s="583"/>
      <c r="W123" s="583"/>
      <c r="X123" s="583"/>
      <c r="Y123" s="583"/>
      <c r="Z123" s="583"/>
    </row>
    <row r="124" ht="12.75" customHeight="1">
      <c r="A124" s="583"/>
      <c r="B124" s="583"/>
      <c r="C124" s="583"/>
      <c r="D124" s="583"/>
      <c r="E124" s="583"/>
      <c r="F124" s="583"/>
      <c r="G124" s="583"/>
      <c r="H124" s="583"/>
      <c r="I124" s="583"/>
      <c r="J124" s="583"/>
      <c r="K124" s="583"/>
      <c r="L124" s="583"/>
      <c r="M124" s="583"/>
      <c r="N124" s="583"/>
      <c r="O124" s="583"/>
      <c r="P124" s="583"/>
      <c r="Q124" s="583"/>
      <c r="R124" s="583"/>
      <c r="S124" s="583"/>
      <c r="T124" s="583"/>
      <c r="U124" s="583"/>
      <c r="V124" s="583"/>
      <c r="W124" s="583"/>
      <c r="X124" s="583"/>
      <c r="Y124" s="583"/>
      <c r="Z124" s="583"/>
    </row>
    <row r="125" ht="12.75" customHeight="1">
      <c r="A125" s="583"/>
      <c r="B125" s="583"/>
      <c r="C125" s="583"/>
      <c r="D125" s="583"/>
      <c r="E125" s="583"/>
      <c r="F125" s="583"/>
      <c r="G125" s="583"/>
      <c r="H125" s="583"/>
      <c r="I125" s="583"/>
      <c r="J125" s="583"/>
      <c r="K125" s="583"/>
      <c r="L125" s="583"/>
      <c r="M125" s="583"/>
      <c r="N125" s="583"/>
      <c r="O125" s="583"/>
      <c r="P125" s="583"/>
      <c r="Q125" s="583"/>
      <c r="R125" s="583"/>
      <c r="S125" s="583"/>
      <c r="T125" s="583"/>
      <c r="U125" s="583"/>
      <c r="V125" s="583"/>
      <c r="W125" s="583"/>
      <c r="X125" s="583"/>
      <c r="Y125" s="583"/>
      <c r="Z125" s="583"/>
    </row>
    <row r="126" ht="12.75" customHeight="1">
      <c r="A126" s="583"/>
      <c r="B126" s="583"/>
      <c r="C126" s="583"/>
      <c r="D126" s="583"/>
      <c r="E126" s="583"/>
      <c r="F126" s="583"/>
      <c r="G126" s="583"/>
      <c r="H126" s="583"/>
      <c r="I126" s="583"/>
      <c r="J126" s="583"/>
      <c r="K126" s="583"/>
      <c r="L126" s="583"/>
      <c r="M126" s="583"/>
      <c r="N126" s="583"/>
      <c r="O126" s="583"/>
      <c r="P126" s="583"/>
      <c r="Q126" s="583"/>
      <c r="R126" s="583"/>
      <c r="S126" s="583"/>
      <c r="T126" s="583"/>
      <c r="U126" s="583"/>
      <c r="V126" s="583"/>
      <c r="W126" s="583"/>
      <c r="X126" s="583"/>
      <c r="Y126" s="583"/>
      <c r="Z126" s="583"/>
    </row>
    <row r="127" ht="12.75" customHeight="1">
      <c r="A127" s="583"/>
      <c r="B127" s="583"/>
      <c r="C127" s="583"/>
      <c r="D127" s="583"/>
      <c r="E127" s="583"/>
      <c r="F127" s="583"/>
      <c r="G127" s="583"/>
      <c r="H127" s="583"/>
      <c r="I127" s="583"/>
      <c r="J127" s="583"/>
      <c r="K127" s="583"/>
      <c r="L127" s="583"/>
      <c r="M127" s="583"/>
      <c r="N127" s="583"/>
      <c r="O127" s="583"/>
      <c r="P127" s="583"/>
      <c r="Q127" s="583"/>
      <c r="R127" s="583"/>
      <c r="S127" s="583"/>
      <c r="T127" s="583"/>
      <c r="U127" s="583"/>
      <c r="V127" s="583"/>
      <c r="W127" s="583"/>
      <c r="X127" s="583"/>
      <c r="Y127" s="583"/>
      <c r="Z127" s="583"/>
    </row>
    <row r="128" ht="12.75" customHeight="1">
      <c r="A128" s="583"/>
      <c r="B128" s="583"/>
      <c r="C128" s="583"/>
      <c r="D128" s="583"/>
      <c r="E128" s="583"/>
      <c r="F128" s="583"/>
      <c r="G128" s="583"/>
      <c r="H128" s="583"/>
      <c r="I128" s="583"/>
      <c r="J128" s="583"/>
      <c r="K128" s="583"/>
      <c r="L128" s="583"/>
      <c r="M128" s="583"/>
      <c r="N128" s="583"/>
      <c r="O128" s="583"/>
      <c r="P128" s="583"/>
      <c r="Q128" s="583"/>
      <c r="R128" s="583"/>
      <c r="S128" s="583"/>
      <c r="T128" s="583"/>
      <c r="U128" s="583"/>
      <c r="V128" s="583"/>
      <c r="W128" s="583"/>
      <c r="X128" s="583"/>
      <c r="Y128" s="583"/>
      <c r="Z128" s="583"/>
    </row>
    <row r="129" ht="12.75" customHeight="1">
      <c r="A129" s="583"/>
      <c r="B129" s="583"/>
      <c r="C129" s="583"/>
      <c r="D129" s="583"/>
      <c r="E129" s="583"/>
      <c r="F129" s="583"/>
      <c r="G129" s="583"/>
      <c r="H129" s="583"/>
      <c r="I129" s="583"/>
      <c r="J129" s="583"/>
      <c r="K129" s="583"/>
      <c r="L129" s="583"/>
      <c r="M129" s="583"/>
      <c r="N129" s="583"/>
      <c r="O129" s="583"/>
      <c r="P129" s="583"/>
      <c r="Q129" s="583"/>
      <c r="R129" s="583"/>
      <c r="S129" s="583"/>
      <c r="T129" s="583"/>
      <c r="U129" s="583"/>
      <c r="V129" s="583"/>
      <c r="W129" s="583"/>
      <c r="X129" s="583"/>
      <c r="Y129" s="583"/>
      <c r="Z129" s="583"/>
    </row>
    <row r="130" ht="12.75" customHeight="1">
      <c r="A130" s="583"/>
      <c r="B130" s="583"/>
      <c r="C130" s="583"/>
      <c r="D130" s="583"/>
      <c r="E130" s="583"/>
      <c r="F130" s="583"/>
      <c r="G130" s="583"/>
      <c r="H130" s="583"/>
      <c r="I130" s="583"/>
      <c r="J130" s="583"/>
      <c r="K130" s="583"/>
      <c r="L130" s="583"/>
      <c r="M130" s="583"/>
      <c r="N130" s="583"/>
      <c r="O130" s="583"/>
      <c r="P130" s="583"/>
      <c r="Q130" s="583"/>
      <c r="R130" s="583"/>
      <c r="S130" s="583"/>
      <c r="T130" s="583"/>
      <c r="U130" s="583"/>
      <c r="V130" s="583"/>
      <c r="W130" s="583"/>
      <c r="X130" s="583"/>
      <c r="Y130" s="583"/>
      <c r="Z130" s="583"/>
    </row>
    <row r="131" ht="12.75" customHeight="1">
      <c r="A131" s="583"/>
      <c r="B131" s="583"/>
      <c r="C131" s="583"/>
      <c r="D131" s="583"/>
      <c r="E131" s="583"/>
      <c r="F131" s="583"/>
      <c r="G131" s="583"/>
      <c r="H131" s="583"/>
      <c r="I131" s="583"/>
      <c r="J131" s="583"/>
      <c r="K131" s="583"/>
      <c r="L131" s="583"/>
      <c r="M131" s="583"/>
      <c r="N131" s="583"/>
      <c r="O131" s="583"/>
      <c r="P131" s="583"/>
      <c r="Q131" s="583"/>
      <c r="R131" s="583"/>
      <c r="S131" s="583"/>
      <c r="T131" s="583"/>
      <c r="U131" s="583"/>
      <c r="V131" s="583"/>
      <c r="W131" s="583"/>
      <c r="X131" s="583"/>
      <c r="Y131" s="583"/>
      <c r="Z131" s="583"/>
    </row>
    <row r="132" ht="12.75" customHeight="1">
      <c r="A132" s="583"/>
      <c r="B132" s="583"/>
      <c r="C132" s="583"/>
      <c r="D132" s="583"/>
      <c r="E132" s="583"/>
      <c r="F132" s="583"/>
      <c r="G132" s="583"/>
      <c r="H132" s="583"/>
      <c r="I132" s="583"/>
      <c r="J132" s="583"/>
      <c r="K132" s="583"/>
      <c r="L132" s="583"/>
      <c r="M132" s="583"/>
      <c r="N132" s="583"/>
      <c r="O132" s="583"/>
      <c r="P132" s="583"/>
      <c r="Q132" s="583"/>
      <c r="R132" s="583"/>
      <c r="S132" s="583"/>
      <c r="T132" s="583"/>
      <c r="U132" s="583"/>
      <c r="V132" s="583"/>
      <c r="W132" s="583"/>
      <c r="X132" s="583"/>
      <c r="Y132" s="583"/>
      <c r="Z132" s="583"/>
    </row>
    <row r="133" ht="12.75" customHeight="1">
      <c r="A133" s="583"/>
      <c r="B133" s="583"/>
      <c r="C133" s="583"/>
      <c r="D133" s="583"/>
      <c r="E133" s="583"/>
      <c r="F133" s="583"/>
      <c r="G133" s="583"/>
      <c r="H133" s="583"/>
      <c r="I133" s="583"/>
      <c r="J133" s="583"/>
      <c r="K133" s="583"/>
      <c r="L133" s="583"/>
      <c r="M133" s="583"/>
      <c r="N133" s="583"/>
      <c r="O133" s="583"/>
      <c r="P133" s="583"/>
      <c r="Q133" s="583"/>
      <c r="R133" s="583"/>
      <c r="S133" s="583"/>
      <c r="T133" s="583"/>
      <c r="U133" s="583"/>
      <c r="V133" s="583"/>
      <c r="W133" s="583"/>
      <c r="X133" s="583"/>
      <c r="Y133" s="583"/>
      <c r="Z133" s="583"/>
    </row>
    <row r="134" ht="12.75" customHeight="1">
      <c r="A134" s="583"/>
      <c r="B134" s="583"/>
      <c r="C134" s="583"/>
      <c r="D134" s="583"/>
      <c r="E134" s="583"/>
      <c r="F134" s="583"/>
      <c r="G134" s="583"/>
      <c r="H134" s="583"/>
      <c r="I134" s="583"/>
      <c r="J134" s="583"/>
      <c r="K134" s="583"/>
      <c r="L134" s="583"/>
      <c r="M134" s="583"/>
      <c r="N134" s="583"/>
      <c r="O134" s="583"/>
      <c r="P134" s="583"/>
      <c r="Q134" s="583"/>
      <c r="R134" s="583"/>
      <c r="S134" s="583"/>
      <c r="T134" s="583"/>
      <c r="U134" s="583"/>
      <c r="V134" s="583"/>
      <c r="W134" s="583"/>
      <c r="X134" s="583"/>
      <c r="Y134" s="583"/>
      <c r="Z134" s="583"/>
    </row>
    <row r="135" ht="12.75" customHeight="1">
      <c r="A135" s="583"/>
      <c r="B135" s="583"/>
      <c r="C135" s="583"/>
      <c r="D135" s="583"/>
      <c r="E135" s="583"/>
      <c r="F135" s="583"/>
      <c r="G135" s="583"/>
      <c r="H135" s="583"/>
      <c r="I135" s="583"/>
      <c r="J135" s="583"/>
      <c r="K135" s="583"/>
      <c r="L135" s="583"/>
      <c r="M135" s="583"/>
      <c r="N135" s="583"/>
      <c r="O135" s="583"/>
      <c r="P135" s="583"/>
      <c r="Q135" s="583"/>
      <c r="R135" s="583"/>
      <c r="S135" s="583"/>
      <c r="T135" s="583"/>
      <c r="U135" s="583"/>
      <c r="V135" s="583"/>
      <c r="W135" s="583"/>
      <c r="X135" s="583"/>
      <c r="Y135" s="583"/>
      <c r="Z135" s="583"/>
    </row>
    <row r="136" ht="12.75" customHeight="1">
      <c r="A136" s="583"/>
      <c r="B136" s="583"/>
      <c r="C136" s="583"/>
      <c r="D136" s="583"/>
      <c r="E136" s="583"/>
      <c r="F136" s="583"/>
      <c r="G136" s="583"/>
      <c r="H136" s="583"/>
      <c r="I136" s="583"/>
      <c r="J136" s="583"/>
      <c r="K136" s="583"/>
      <c r="L136" s="583"/>
      <c r="M136" s="583"/>
      <c r="N136" s="583"/>
      <c r="O136" s="583"/>
      <c r="P136" s="583"/>
      <c r="Q136" s="583"/>
      <c r="R136" s="583"/>
      <c r="S136" s="583"/>
      <c r="T136" s="583"/>
      <c r="U136" s="583"/>
      <c r="V136" s="583"/>
      <c r="W136" s="583"/>
      <c r="X136" s="583"/>
      <c r="Y136" s="583"/>
      <c r="Z136" s="583"/>
    </row>
    <row r="137" ht="12.75" customHeight="1">
      <c r="A137" s="583"/>
      <c r="B137" s="583"/>
      <c r="C137" s="583"/>
      <c r="D137" s="583"/>
      <c r="E137" s="583"/>
      <c r="F137" s="583"/>
      <c r="G137" s="583"/>
      <c r="H137" s="583"/>
      <c r="I137" s="583"/>
      <c r="J137" s="583"/>
      <c r="K137" s="583"/>
      <c r="L137" s="583"/>
      <c r="M137" s="583"/>
      <c r="N137" s="583"/>
      <c r="O137" s="583"/>
      <c r="P137" s="583"/>
      <c r="Q137" s="583"/>
      <c r="R137" s="583"/>
      <c r="S137" s="583"/>
      <c r="T137" s="583"/>
      <c r="U137" s="583"/>
      <c r="V137" s="583"/>
      <c r="W137" s="583"/>
      <c r="X137" s="583"/>
      <c r="Y137" s="583"/>
      <c r="Z137" s="583"/>
    </row>
    <row r="138" ht="12.75" customHeight="1">
      <c r="A138" s="583"/>
      <c r="B138" s="583"/>
      <c r="C138" s="583"/>
      <c r="D138" s="583"/>
      <c r="E138" s="583"/>
      <c r="F138" s="583"/>
      <c r="G138" s="583"/>
      <c r="H138" s="583"/>
      <c r="I138" s="583"/>
      <c r="J138" s="583"/>
      <c r="K138" s="583"/>
      <c r="L138" s="583"/>
      <c r="M138" s="583"/>
      <c r="N138" s="583"/>
      <c r="O138" s="583"/>
      <c r="P138" s="583"/>
      <c r="Q138" s="583"/>
      <c r="R138" s="583"/>
      <c r="S138" s="583"/>
      <c r="T138" s="583"/>
      <c r="U138" s="583"/>
      <c r="V138" s="583"/>
      <c r="W138" s="583"/>
      <c r="X138" s="583"/>
      <c r="Y138" s="583"/>
      <c r="Z138" s="583"/>
    </row>
    <row r="139" ht="12.75" customHeight="1">
      <c r="A139" s="583"/>
      <c r="B139" s="583"/>
      <c r="C139" s="583"/>
      <c r="D139" s="583"/>
      <c r="E139" s="583"/>
      <c r="F139" s="583"/>
      <c r="G139" s="583"/>
      <c r="H139" s="583"/>
      <c r="I139" s="583"/>
      <c r="J139" s="583"/>
      <c r="K139" s="583"/>
      <c r="L139" s="583"/>
      <c r="M139" s="583"/>
      <c r="N139" s="583"/>
      <c r="O139" s="583"/>
      <c r="P139" s="583"/>
      <c r="Q139" s="583"/>
      <c r="R139" s="583"/>
      <c r="S139" s="583"/>
      <c r="T139" s="583"/>
      <c r="U139" s="583"/>
      <c r="V139" s="583"/>
      <c r="W139" s="583"/>
      <c r="X139" s="583"/>
      <c r="Y139" s="583"/>
      <c r="Z139" s="583"/>
    </row>
    <row r="140" ht="12.75" customHeight="1">
      <c r="A140" s="583"/>
      <c r="B140" s="583"/>
      <c r="C140" s="583"/>
      <c r="D140" s="583"/>
      <c r="E140" s="583"/>
      <c r="F140" s="583"/>
      <c r="G140" s="583"/>
      <c r="H140" s="583"/>
      <c r="I140" s="583"/>
      <c r="J140" s="583"/>
      <c r="K140" s="583"/>
      <c r="L140" s="583"/>
      <c r="M140" s="583"/>
      <c r="N140" s="583"/>
      <c r="O140" s="583"/>
      <c r="P140" s="583"/>
      <c r="Q140" s="583"/>
      <c r="R140" s="583"/>
      <c r="S140" s="583"/>
      <c r="T140" s="583"/>
      <c r="U140" s="583"/>
      <c r="V140" s="583"/>
      <c r="W140" s="583"/>
      <c r="X140" s="583"/>
      <c r="Y140" s="583"/>
      <c r="Z140" s="583"/>
    </row>
    <row r="141" ht="12.75" customHeight="1">
      <c r="A141" s="583"/>
      <c r="B141" s="583"/>
      <c r="C141" s="583"/>
      <c r="D141" s="583"/>
      <c r="E141" s="583"/>
      <c r="F141" s="583"/>
      <c r="G141" s="583"/>
      <c r="H141" s="583"/>
      <c r="I141" s="583"/>
      <c r="J141" s="583"/>
      <c r="K141" s="583"/>
      <c r="L141" s="583"/>
      <c r="M141" s="583"/>
      <c r="N141" s="583"/>
      <c r="O141" s="583"/>
      <c r="P141" s="583"/>
      <c r="Q141" s="583"/>
      <c r="R141" s="583"/>
      <c r="S141" s="583"/>
      <c r="T141" s="583"/>
      <c r="U141" s="583"/>
      <c r="V141" s="583"/>
      <c r="W141" s="583"/>
      <c r="X141" s="583"/>
      <c r="Y141" s="583"/>
      <c r="Z141" s="583"/>
    </row>
    <row r="142" ht="12.75" customHeight="1">
      <c r="A142" s="583"/>
      <c r="B142" s="583"/>
      <c r="C142" s="583"/>
      <c r="D142" s="583"/>
      <c r="E142" s="583"/>
      <c r="F142" s="583"/>
      <c r="G142" s="583"/>
      <c r="H142" s="583"/>
      <c r="I142" s="583"/>
      <c r="J142" s="583"/>
      <c r="K142" s="583"/>
      <c r="L142" s="583"/>
      <c r="M142" s="583"/>
      <c r="N142" s="583"/>
      <c r="O142" s="583"/>
      <c r="P142" s="583"/>
      <c r="Q142" s="583"/>
      <c r="R142" s="583"/>
      <c r="S142" s="583"/>
      <c r="T142" s="583"/>
      <c r="U142" s="583"/>
      <c r="V142" s="583"/>
      <c r="W142" s="583"/>
      <c r="X142" s="583"/>
      <c r="Y142" s="583"/>
      <c r="Z142" s="583"/>
    </row>
    <row r="143" ht="12.75" customHeight="1">
      <c r="A143" s="583"/>
      <c r="B143" s="583"/>
      <c r="C143" s="583"/>
      <c r="D143" s="583"/>
      <c r="E143" s="583"/>
      <c r="F143" s="583"/>
      <c r="G143" s="583"/>
      <c r="H143" s="583"/>
      <c r="I143" s="583"/>
      <c r="J143" s="583"/>
      <c r="K143" s="583"/>
      <c r="L143" s="583"/>
      <c r="M143" s="583"/>
      <c r="N143" s="583"/>
      <c r="O143" s="583"/>
      <c r="P143" s="583"/>
      <c r="Q143" s="583"/>
      <c r="R143" s="583"/>
      <c r="S143" s="583"/>
      <c r="T143" s="583"/>
      <c r="U143" s="583"/>
      <c r="V143" s="583"/>
      <c r="W143" s="583"/>
      <c r="X143" s="583"/>
      <c r="Y143" s="583"/>
      <c r="Z143" s="583"/>
    </row>
    <row r="144" ht="12.75" customHeight="1">
      <c r="A144" s="583"/>
      <c r="B144" s="583"/>
      <c r="C144" s="583"/>
      <c r="D144" s="583"/>
      <c r="E144" s="583"/>
      <c r="F144" s="583"/>
      <c r="G144" s="583"/>
      <c r="H144" s="583"/>
      <c r="I144" s="583"/>
      <c r="J144" s="583"/>
      <c r="K144" s="583"/>
      <c r="L144" s="583"/>
      <c r="M144" s="583"/>
      <c r="N144" s="583"/>
      <c r="O144" s="583"/>
      <c r="P144" s="583"/>
      <c r="Q144" s="583"/>
      <c r="R144" s="583"/>
      <c r="S144" s="583"/>
      <c r="T144" s="583"/>
      <c r="U144" s="583"/>
      <c r="V144" s="583"/>
      <c r="W144" s="583"/>
      <c r="X144" s="583"/>
      <c r="Y144" s="583"/>
      <c r="Z144" s="583"/>
    </row>
    <row r="145" ht="12.75" customHeight="1">
      <c r="A145" s="583"/>
      <c r="B145" s="583"/>
      <c r="C145" s="583"/>
      <c r="D145" s="583"/>
      <c r="E145" s="583"/>
      <c r="F145" s="583"/>
      <c r="G145" s="583"/>
      <c r="H145" s="583"/>
      <c r="I145" s="583"/>
      <c r="J145" s="583"/>
      <c r="K145" s="583"/>
      <c r="L145" s="583"/>
      <c r="M145" s="583"/>
      <c r="N145" s="583"/>
      <c r="O145" s="583"/>
      <c r="P145" s="583"/>
      <c r="Q145" s="583"/>
      <c r="R145" s="583"/>
      <c r="S145" s="583"/>
      <c r="T145" s="583"/>
      <c r="U145" s="583"/>
      <c r="V145" s="583"/>
      <c r="W145" s="583"/>
      <c r="X145" s="583"/>
      <c r="Y145" s="583"/>
      <c r="Z145" s="583"/>
    </row>
    <row r="146" ht="12.75" customHeight="1">
      <c r="A146" s="583"/>
      <c r="B146" s="583"/>
      <c r="C146" s="583"/>
      <c r="D146" s="583"/>
      <c r="E146" s="583"/>
      <c r="F146" s="583"/>
      <c r="G146" s="583"/>
      <c r="H146" s="583"/>
      <c r="I146" s="583"/>
      <c r="J146" s="583"/>
      <c r="K146" s="583"/>
      <c r="L146" s="583"/>
      <c r="M146" s="583"/>
      <c r="N146" s="583"/>
      <c r="O146" s="583"/>
      <c r="P146" s="583"/>
      <c r="Q146" s="583"/>
      <c r="R146" s="583"/>
      <c r="S146" s="583"/>
      <c r="T146" s="583"/>
      <c r="U146" s="583"/>
      <c r="V146" s="583"/>
      <c r="W146" s="583"/>
      <c r="X146" s="583"/>
      <c r="Y146" s="583"/>
      <c r="Z146" s="583"/>
    </row>
    <row r="147" ht="12.75" customHeight="1">
      <c r="A147" s="583"/>
      <c r="B147" s="583"/>
      <c r="C147" s="583"/>
      <c r="D147" s="583"/>
      <c r="E147" s="583"/>
      <c r="F147" s="583"/>
      <c r="G147" s="583"/>
      <c r="H147" s="583"/>
      <c r="I147" s="583"/>
      <c r="J147" s="583"/>
      <c r="K147" s="583"/>
      <c r="L147" s="583"/>
      <c r="M147" s="583"/>
      <c r="N147" s="583"/>
      <c r="O147" s="583"/>
      <c r="P147" s="583"/>
      <c r="Q147" s="583"/>
      <c r="R147" s="583"/>
      <c r="S147" s="583"/>
      <c r="T147" s="583"/>
      <c r="U147" s="583"/>
      <c r="V147" s="583"/>
      <c r="W147" s="583"/>
      <c r="X147" s="583"/>
      <c r="Y147" s="583"/>
      <c r="Z147" s="583"/>
    </row>
    <row r="148" ht="12.75" customHeight="1">
      <c r="A148" s="583"/>
      <c r="B148" s="583"/>
      <c r="C148" s="583"/>
      <c r="D148" s="583"/>
      <c r="E148" s="583"/>
      <c r="F148" s="583"/>
      <c r="G148" s="583"/>
      <c r="H148" s="583"/>
      <c r="I148" s="583"/>
      <c r="J148" s="583"/>
      <c r="K148" s="583"/>
      <c r="L148" s="583"/>
      <c r="M148" s="583"/>
      <c r="N148" s="583"/>
      <c r="O148" s="583"/>
      <c r="P148" s="583"/>
      <c r="Q148" s="583"/>
      <c r="R148" s="583"/>
      <c r="S148" s="583"/>
      <c r="T148" s="583"/>
      <c r="U148" s="583"/>
      <c r="V148" s="583"/>
      <c r="W148" s="583"/>
      <c r="X148" s="583"/>
      <c r="Y148" s="583"/>
      <c r="Z148" s="583"/>
    </row>
    <row r="149" ht="12.75" customHeight="1">
      <c r="A149" s="583"/>
      <c r="B149" s="583"/>
      <c r="C149" s="583"/>
      <c r="D149" s="583"/>
      <c r="E149" s="583"/>
      <c r="F149" s="583"/>
      <c r="G149" s="583"/>
      <c r="H149" s="583"/>
      <c r="I149" s="583"/>
      <c r="J149" s="583"/>
      <c r="K149" s="583"/>
      <c r="L149" s="583"/>
      <c r="M149" s="583"/>
      <c r="N149" s="583"/>
      <c r="O149" s="583"/>
      <c r="P149" s="583"/>
      <c r="Q149" s="583"/>
      <c r="R149" s="583"/>
      <c r="S149" s="583"/>
      <c r="T149" s="583"/>
      <c r="U149" s="583"/>
      <c r="V149" s="583"/>
      <c r="W149" s="583"/>
      <c r="X149" s="583"/>
      <c r="Y149" s="583"/>
      <c r="Z149" s="583"/>
    </row>
    <row r="150" ht="12.75" customHeight="1">
      <c r="A150" s="583"/>
      <c r="B150" s="583"/>
      <c r="C150" s="583"/>
      <c r="D150" s="583"/>
      <c r="E150" s="583"/>
      <c r="F150" s="583"/>
      <c r="G150" s="583"/>
      <c r="H150" s="583"/>
      <c r="I150" s="583"/>
      <c r="J150" s="583"/>
      <c r="K150" s="583"/>
      <c r="L150" s="583"/>
      <c r="M150" s="583"/>
      <c r="N150" s="583"/>
      <c r="O150" s="583"/>
      <c r="P150" s="583"/>
      <c r="Q150" s="583"/>
      <c r="R150" s="583"/>
      <c r="S150" s="583"/>
      <c r="T150" s="583"/>
      <c r="U150" s="583"/>
      <c r="V150" s="583"/>
      <c r="W150" s="583"/>
      <c r="X150" s="583"/>
      <c r="Y150" s="583"/>
      <c r="Z150" s="583"/>
    </row>
    <row r="151" ht="12.75" customHeight="1">
      <c r="A151" s="583"/>
      <c r="B151" s="583"/>
      <c r="C151" s="583"/>
      <c r="D151" s="583"/>
      <c r="E151" s="583"/>
      <c r="F151" s="583"/>
      <c r="G151" s="583"/>
      <c r="H151" s="583"/>
      <c r="I151" s="583"/>
      <c r="J151" s="583"/>
      <c r="K151" s="583"/>
      <c r="L151" s="583"/>
      <c r="M151" s="583"/>
      <c r="N151" s="583"/>
      <c r="O151" s="583"/>
      <c r="P151" s="583"/>
      <c r="Q151" s="583"/>
      <c r="R151" s="583"/>
      <c r="S151" s="583"/>
      <c r="T151" s="583"/>
      <c r="U151" s="583"/>
      <c r="V151" s="583"/>
      <c r="W151" s="583"/>
      <c r="X151" s="583"/>
      <c r="Y151" s="583"/>
      <c r="Z151" s="583"/>
    </row>
    <row r="152" ht="12.75" customHeight="1">
      <c r="A152" s="583"/>
      <c r="B152" s="583"/>
      <c r="C152" s="583"/>
      <c r="D152" s="583"/>
      <c r="E152" s="583"/>
      <c r="F152" s="583"/>
      <c r="G152" s="583"/>
      <c r="H152" s="583"/>
      <c r="I152" s="583"/>
      <c r="J152" s="583"/>
      <c r="K152" s="583"/>
      <c r="L152" s="583"/>
      <c r="M152" s="583"/>
      <c r="N152" s="583"/>
      <c r="O152" s="583"/>
      <c r="P152" s="583"/>
      <c r="Q152" s="583"/>
      <c r="R152" s="583"/>
      <c r="S152" s="583"/>
      <c r="T152" s="583"/>
      <c r="U152" s="583"/>
      <c r="V152" s="583"/>
      <c r="W152" s="583"/>
      <c r="X152" s="583"/>
      <c r="Y152" s="583"/>
      <c r="Z152" s="583"/>
    </row>
    <row r="153" ht="12.75" customHeight="1">
      <c r="A153" s="583"/>
      <c r="B153" s="583"/>
      <c r="C153" s="583"/>
      <c r="D153" s="583"/>
      <c r="E153" s="583"/>
      <c r="F153" s="583"/>
      <c r="G153" s="583"/>
      <c r="H153" s="583"/>
      <c r="I153" s="583"/>
      <c r="J153" s="583"/>
      <c r="K153" s="583"/>
      <c r="L153" s="583"/>
      <c r="M153" s="583"/>
      <c r="N153" s="583"/>
      <c r="O153" s="583"/>
      <c r="P153" s="583"/>
      <c r="Q153" s="583"/>
      <c r="R153" s="583"/>
      <c r="S153" s="583"/>
      <c r="T153" s="583"/>
      <c r="U153" s="583"/>
      <c r="V153" s="583"/>
      <c r="W153" s="583"/>
      <c r="X153" s="583"/>
      <c r="Y153" s="583"/>
      <c r="Z153" s="583"/>
    </row>
    <row r="154" ht="12.75" customHeight="1">
      <c r="A154" s="583"/>
      <c r="B154" s="583"/>
      <c r="C154" s="583"/>
      <c r="D154" s="583"/>
      <c r="E154" s="583"/>
      <c r="F154" s="583"/>
      <c r="G154" s="583"/>
      <c r="H154" s="583"/>
      <c r="I154" s="583"/>
      <c r="J154" s="583"/>
      <c r="K154" s="583"/>
      <c r="L154" s="583"/>
      <c r="M154" s="583"/>
      <c r="N154" s="583"/>
      <c r="O154" s="583"/>
      <c r="P154" s="583"/>
      <c r="Q154" s="583"/>
      <c r="R154" s="583"/>
      <c r="S154" s="583"/>
      <c r="T154" s="583"/>
      <c r="U154" s="583"/>
      <c r="V154" s="583"/>
      <c r="W154" s="583"/>
      <c r="X154" s="583"/>
      <c r="Y154" s="583"/>
      <c r="Z154" s="583"/>
    </row>
    <row r="155" ht="12.75" customHeight="1">
      <c r="A155" s="583"/>
      <c r="B155" s="583"/>
      <c r="C155" s="583"/>
      <c r="D155" s="583"/>
      <c r="E155" s="583"/>
      <c r="F155" s="583"/>
      <c r="G155" s="583"/>
      <c r="H155" s="583"/>
      <c r="I155" s="583"/>
      <c r="J155" s="583"/>
      <c r="K155" s="583"/>
      <c r="L155" s="583"/>
      <c r="M155" s="583"/>
      <c r="N155" s="583"/>
      <c r="O155" s="583"/>
      <c r="P155" s="583"/>
      <c r="Q155" s="583"/>
      <c r="R155" s="583"/>
      <c r="S155" s="583"/>
      <c r="T155" s="583"/>
      <c r="U155" s="583"/>
      <c r="V155" s="583"/>
      <c r="W155" s="583"/>
      <c r="X155" s="583"/>
      <c r="Y155" s="583"/>
      <c r="Z155" s="583"/>
    </row>
    <row r="156" ht="12.75" customHeight="1">
      <c r="A156" s="583"/>
      <c r="B156" s="583"/>
      <c r="C156" s="583"/>
      <c r="D156" s="583"/>
      <c r="E156" s="583"/>
      <c r="F156" s="583"/>
      <c r="G156" s="583"/>
      <c r="H156" s="583"/>
      <c r="I156" s="583"/>
      <c r="J156" s="583"/>
      <c r="K156" s="583"/>
      <c r="L156" s="583"/>
      <c r="M156" s="583"/>
      <c r="N156" s="583"/>
      <c r="O156" s="583"/>
      <c r="P156" s="583"/>
      <c r="Q156" s="583"/>
      <c r="R156" s="583"/>
      <c r="S156" s="583"/>
      <c r="T156" s="583"/>
      <c r="U156" s="583"/>
      <c r="V156" s="583"/>
      <c r="W156" s="583"/>
      <c r="X156" s="583"/>
      <c r="Y156" s="583"/>
      <c r="Z156" s="583"/>
    </row>
    <row r="157" ht="12.75" customHeight="1">
      <c r="A157" s="583"/>
      <c r="B157" s="583"/>
      <c r="C157" s="583"/>
      <c r="D157" s="583"/>
      <c r="E157" s="583"/>
      <c r="F157" s="583"/>
      <c r="G157" s="583"/>
      <c r="H157" s="583"/>
      <c r="I157" s="583"/>
      <c r="J157" s="583"/>
      <c r="K157" s="583"/>
      <c r="L157" s="583"/>
      <c r="M157" s="583"/>
      <c r="N157" s="583"/>
      <c r="O157" s="583"/>
      <c r="P157" s="583"/>
      <c r="Q157" s="583"/>
      <c r="R157" s="583"/>
      <c r="S157" s="583"/>
      <c r="T157" s="583"/>
      <c r="U157" s="583"/>
      <c r="V157" s="583"/>
      <c r="W157" s="583"/>
      <c r="X157" s="583"/>
      <c r="Y157" s="583"/>
      <c r="Z157" s="583"/>
    </row>
    <row r="158" ht="12.75" customHeight="1">
      <c r="A158" s="583"/>
      <c r="B158" s="583"/>
      <c r="C158" s="583"/>
      <c r="D158" s="583"/>
      <c r="E158" s="583"/>
      <c r="F158" s="583"/>
      <c r="G158" s="583"/>
      <c r="H158" s="583"/>
      <c r="I158" s="583"/>
      <c r="J158" s="583"/>
      <c r="K158" s="583"/>
      <c r="L158" s="583"/>
      <c r="M158" s="583"/>
      <c r="N158" s="583"/>
      <c r="O158" s="583"/>
      <c r="P158" s="583"/>
      <c r="Q158" s="583"/>
      <c r="R158" s="583"/>
      <c r="S158" s="583"/>
      <c r="T158" s="583"/>
      <c r="U158" s="583"/>
      <c r="V158" s="583"/>
      <c r="W158" s="583"/>
      <c r="X158" s="583"/>
      <c r="Y158" s="583"/>
      <c r="Z158" s="583"/>
    </row>
    <row r="159" ht="12.75" customHeight="1">
      <c r="A159" s="583"/>
      <c r="B159" s="583"/>
      <c r="C159" s="583"/>
      <c r="D159" s="583"/>
      <c r="E159" s="583"/>
      <c r="F159" s="583"/>
      <c r="G159" s="583"/>
      <c r="H159" s="583"/>
      <c r="I159" s="583"/>
      <c r="J159" s="583"/>
      <c r="K159" s="583"/>
      <c r="L159" s="583"/>
      <c r="M159" s="583"/>
      <c r="N159" s="583"/>
      <c r="O159" s="583"/>
      <c r="P159" s="583"/>
      <c r="Q159" s="583"/>
      <c r="R159" s="583"/>
      <c r="S159" s="583"/>
      <c r="T159" s="583"/>
      <c r="U159" s="583"/>
      <c r="V159" s="583"/>
      <c r="W159" s="583"/>
      <c r="X159" s="583"/>
      <c r="Y159" s="583"/>
      <c r="Z159" s="583"/>
    </row>
    <row r="160" ht="12.75" customHeight="1">
      <c r="A160" s="583"/>
      <c r="B160" s="583"/>
      <c r="C160" s="583"/>
      <c r="D160" s="583"/>
      <c r="E160" s="583"/>
      <c r="F160" s="583"/>
      <c r="G160" s="583"/>
      <c r="H160" s="583"/>
      <c r="I160" s="583"/>
      <c r="J160" s="583"/>
      <c r="K160" s="583"/>
      <c r="L160" s="583"/>
      <c r="M160" s="583"/>
      <c r="N160" s="583"/>
      <c r="O160" s="583"/>
      <c r="P160" s="583"/>
      <c r="Q160" s="583"/>
      <c r="R160" s="583"/>
      <c r="S160" s="583"/>
      <c r="T160" s="583"/>
      <c r="U160" s="583"/>
      <c r="V160" s="583"/>
      <c r="W160" s="583"/>
      <c r="X160" s="583"/>
      <c r="Y160" s="583"/>
      <c r="Z160" s="583"/>
    </row>
    <row r="161" ht="12.75" customHeight="1">
      <c r="A161" s="583"/>
      <c r="B161" s="583"/>
      <c r="C161" s="583"/>
      <c r="D161" s="583"/>
      <c r="E161" s="583"/>
      <c r="F161" s="583"/>
      <c r="G161" s="583"/>
      <c r="H161" s="583"/>
      <c r="I161" s="583"/>
      <c r="J161" s="583"/>
      <c r="K161" s="583"/>
      <c r="L161" s="583"/>
      <c r="M161" s="583"/>
      <c r="N161" s="583"/>
      <c r="O161" s="583"/>
      <c r="P161" s="583"/>
      <c r="Q161" s="583"/>
      <c r="R161" s="583"/>
      <c r="S161" s="583"/>
      <c r="T161" s="583"/>
      <c r="U161" s="583"/>
      <c r="V161" s="583"/>
      <c r="W161" s="583"/>
      <c r="X161" s="583"/>
      <c r="Y161" s="583"/>
      <c r="Z161" s="583"/>
    </row>
    <row r="162" ht="12.75" customHeight="1">
      <c r="A162" s="583"/>
      <c r="B162" s="583"/>
      <c r="C162" s="583"/>
      <c r="D162" s="583"/>
      <c r="E162" s="583"/>
      <c r="F162" s="583"/>
      <c r="G162" s="583"/>
      <c r="H162" s="583"/>
      <c r="I162" s="583"/>
      <c r="J162" s="583"/>
      <c r="K162" s="583"/>
      <c r="L162" s="583"/>
      <c r="M162" s="583"/>
      <c r="N162" s="583"/>
      <c r="O162" s="583"/>
      <c r="P162" s="583"/>
      <c r="Q162" s="583"/>
      <c r="R162" s="583"/>
      <c r="S162" s="583"/>
      <c r="T162" s="583"/>
      <c r="U162" s="583"/>
      <c r="V162" s="583"/>
      <c r="W162" s="583"/>
      <c r="X162" s="583"/>
      <c r="Y162" s="583"/>
      <c r="Z162" s="583"/>
    </row>
    <row r="163" ht="12.75" customHeight="1">
      <c r="A163" s="583"/>
      <c r="B163" s="583"/>
      <c r="C163" s="583"/>
      <c r="D163" s="583"/>
      <c r="E163" s="583"/>
      <c r="F163" s="583"/>
      <c r="G163" s="583"/>
      <c r="H163" s="583"/>
      <c r="I163" s="583"/>
      <c r="J163" s="583"/>
      <c r="K163" s="583"/>
      <c r="L163" s="583"/>
      <c r="M163" s="583"/>
      <c r="N163" s="583"/>
      <c r="O163" s="583"/>
      <c r="P163" s="583"/>
      <c r="Q163" s="583"/>
      <c r="R163" s="583"/>
      <c r="S163" s="583"/>
      <c r="T163" s="583"/>
      <c r="U163" s="583"/>
      <c r="V163" s="583"/>
      <c r="W163" s="583"/>
      <c r="X163" s="583"/>
      <c r="Y163" s="583"/>
      <c r="Z163" s="583"/>
    </row>
    <row r="164" ht="12.75" customHeight="1">
      <c r="A164" s="583"/>
      <c r="B164" s="583"/>
      <c r="C164" s="583"/>
      <c r="D164" s="583"/>
      <c r="E164" s="583"/>
      <c r="F164" s="583"/>
      <c r="G164" s="583"/>
      <c r="H164" s="583"/>
      <c r="I164" s="583"/>
      <c r="J164" s="583"/>
      <c r="K164" s="583"/>
      <c r="L164" s="583"/>
      <c r="M164" s="583"/>
      <c r="N164" s="583"/>
      <c r="O164" s="583"/>
      <c r="P164" s="583"/>
      <c r="Q164" s="583"/>
      <c r="R164" s="583"/>
      <c r="S164" s="583"/>
      <c r="T164" s="583"/>
      <c r="U164" s="583"/>
      <c r="V164" s="583"/>
      <c r="W164" s="583"/>
      <c r="X164" s="583"/>
      <c r="Y164" s="583"/>
      <c r="Z164" s="583"/>
    </row>
    <row r="165" ht="12.75" customHeight="1">
      <c r="A165" s="583"/>
      <c r="B165" s="583"/>
      <c r="C165" s="583"/>
      <c r="D165" s="583"/>
      <c r="E165" s="583"/>
      <c r="F165" s="583"/>
      <c r="G165" s="583"/>
      <c r="H165" s="583"/>
      <c r="I165" s="583"/>
      <c r="J165" s="583"/>
      <c r="K165" s="583"/>
      <c r="L165" s="583"/>
      <c r="M165" s="583"/>
      <c r="N165" s="583"/>
      <c r="O165" s="583"/>
      <c r="P165" s="583"/>
      <c r="Q165" s="583"/>
      <c r="R165" s="583"/>
      <c r="S165" s="583"/>
      <c r="T165" s="583"/>
      <c r="U165" s="583"/>
      <c r="V165" s="583"/>
      <c r="W165" s="583"/>
      <c r="X165" s="583"/>
      <c r="Y165" s="583"/>
      <c r="Z165" s="583"/>
    </row>
    <row r="166" ht="12.75" customHeight="1">
      <c r="A166" s="583"/>
      <c r="B166" s="583"/>
      <c r="C166" s="583"/>
      <c r="D166" s="583"/>
      <c r="E166" s="583"/>
      <c r="F166" s="583"/>
      <c r="G166" s="583"/>
      <c r="H166" s="583"/>
      <c r="I166" s="583"/>
      <c r="J166" s="583"/>
      <c r="K166" s="583"/>
      <c r="L166" s="583"/>
      <c r="M166" s="583"/>
      <c r="N166" s="583"/>
      <c r="O166" s="583"/>
      <c r="P166" s="583"/>
      <c r="Q166" s="583"/>
      <c r="R166" s="583"/>
      <c r="S166" s="583"/>
      <c r="T166" s="583"/>
      <c r="U166" s="583"/>
      <c r="V166" s="583"/>
      <c r="W166" s="583"/>
      <c r="X166" s="583"/>
      <c r="Y166" s="583"/>
      <c r="Z166" s="583"/>
    </row>
    <row r="167" ht="12.75" customHeight="1">
      <c r="A167" s="583"/>
      <c r="B167" s="583"/>
      <c r="C167" s="583"/>
      <c r="D167" s="583"/>
      <c r="E167" s="583"/>
      <c r="F167" s="583"/>
      <c r="G167" s="583"/>
      <c r="H167" s="583"/>
      <c r="I167" s="583"/>
      <c r="J167" s="583"/>
      <c r="K167" s="583"/>
      <c r="L167" s="583"/>
      <c r="M167" s="583"/>
      <c r="N167" s="583"/>
      <c r="O167" s="583"/>
      <c r="P167" s="583"/>
      <c r="Q167" s="583"/>
      <c r="R167" s="583"/>
      <c r="S167" s="583"/>
      <c r="T167" s="583"/>
      <c r="U167" s="583"/>
      <c r="V167" s="583"/>
      <c r="W167" s="583"/>
      <c r="X167" s="583"/>
      <c r="Y167" s="583"/>
      <c r="Z167" s="583"/>
    </row>
    <row r="168" ht="12.75" customHeight="1">
      <c r="A168" s="583"/>
      <c r="B168" s="583"/>
      <c r="C168" s="583"/>
      <c r="D168" s="583"/>
      <c r="E168" s="583"/>
      <c r="F168" s="583"/>
      <c r="G168" s="583"/>
      <c r="H168" s="583"/>
      <c r="I168" s="583"/>
      <c r="J168" s="583"/>
      <c r="K168" s="583"/>
      <c r="L168" s="583"/>
      <c r="M168" s="583"/>
      <c r="N168" s="583"/>
      <c r="O168" s="583"/>
      <c r="P168" s="583"/>
      <c r="Q168" s="583"/>
      <c r="R168" s="583"/>
      <c r="S168" s="583"/>
      <c r="T168" s="583"/>
      <c r="U168" s="583"/>
      <c r="V168" s="583"/>
      <c r="W168" s="583"/>
      <c r="X168" s="583"/>
      <c r="Y168" s="583"/>
      <c r="Z168" s="583"/>
    </row>
    <row r="169" ht="12.75" customHeight="1">
      <c r="A169" s="583"/>
      <c r="B169" s="583"/>
      <c r="C169" s="583"/>
      <c r="D169" s="583"/>
      <c r="E169" s="583"/>
      <c r="F169" s="583"/>
      <c r="G169" s="583"/>
      <c r="H169" s="583"/>
      <c r="I169" s="583"/>
      <c r="J169" s="583"/>
      <c r="K169" s="583"/>
      <c r="L169" s="583"/>
      <c r="M169" s="583"/>
      <c r="N169" s="583"/>
      <c r="O169" s="583"/>
      <c r="P169" s="583"/>
      <c r="Q169" s="583"/>
      <c r="R169" s="583"/>
      <c r="S169" s="583"/>
      <c r="T169" s="583"/>
      <c r="U169" s="583"/>
      <c r="V169" s="583"/>
      <c r="W169" s="583"/>
      <c r="X169" s="583"/>
      <c r="Y169" s="583"/>
      <c r="Z169" s="583"/>
    </row>
    <row r="170" ht="12.75" customHeight="1">
      <c r="A170" s="583"/>
      <c r="B170" s="583"/>
      <c r="C170" s="583"/>
      <c r="D170" s="583"/>
      <c r="E170" s="583"/>
      <c r="F170" s="583"/>
      <c r="G170" s="583"/>
      <c r="H170" s="583"/>
      <c r="I170" s="583"/>
      <c r="J170" s="583"/>
      <c r="K170" s="583"/>
      <c r="L170" s="583"/>
      <c r="M170" s="583"/>
      <c r="N170" s="583"/>
      <c r="O170" s="583"/>
      <c r="P170" s="583"/>
      <c r="Q170" s="583"/>
      <c r="R170" s="583"/>
      <c r="S170" s="583"/>
      <c r="T170" s="583"/>
      <c r="U170" s="583"/>
      <c r="V170" s="583"/>
      <c r="W170" s="583"/>
      <c r="X170" s="583"/>
      <c r="Y170" s="583"/>
      <c r="Z170" s="583"/>
    </row>
    <row r="171" ht="12.75" customHeight="1">
      <c r="A171" s="583"/>
      <c r="B171" s="583"/>
      <c r="C171" s="583"/>
      <c r="D171" s="583"/>
      <c r="E171" s="583"/>
      <c r="F171" s="583"/>
      <c r="G171" s="583"/>
      <c r="H171" s="583"/>
      <c r="I171" s="583"/>
      <c r="J171" s="583"/>
      <c r="K171" s="583"/>
      <c r="L171" s="583"/>
      <c r="M171" s="583"/>
      <c r="N171" s="583"/>
      <c r="O171" s="583"/>
      <c r="P171" s="583"/>
      <c r="Q171" s="583"/>
      <c r="R171" s="583"/>
      <c r="S171" s="583"/>
      <c r="T171" s="583"/>
      <c r="U171" s="583"/>
      <c r="V171" s="583"/>
      <c r="W171" s="583"/>
      <c r="X171" s="583"/>
      <c r="Y171" s="583"/>
      <c r="Z171" s="583"/>
    </row>
    <row r="172" ht="12.75" customHeight="1">
      <c r="A172" s="583"/>
      <c r="B172" s="583"/>
      <c r="C172" s="583"/>
      <c r="D172" s="583"/>
      <c r="E172" s="583"/>
      <c r="F172" s="583"/>
      <c r="G172" s="583"/>
      <c r="H172" s="583"/>
      <c r="I172" s="583"/>
      <c r="J172" s="583"/>
      <c r="K172" s="583"/>
      <c r="L172" s="583"/>
      <c r="M172" s="583"/>
      <c r="N172" s="583"/>
      <c r="O172" s="583"/>
      <c r="P172" s="583"/>
      <c r="Q172" s="583"/>
      <c r="R172" s="583"/>
      <c r="S172" s="583"/>
      <c r="T172" s="583"/>
      <c r="U172" s="583"/>
      <c r="V172" s="583"/>
      <c r="W172" s="583"/>
      <c r="X172" s="583"/>
      <c r="Y172" s="583"/>
      <c r="Z172" s="583"/>
    </row>
    <row r="173" ht="12.75" customHeight="1">
      <c r="A173" s="583"/>
      <c r="B173" s="583"/>
      <c r="C173" s="583"/>
      <c r="D173" s="583"/>
      <c r="E173" s="583"/>
      <c r="F173" s="583"/>
      <c r="G173" s="583"/>
      <c r="H173" s="583"/>
      <c r="I173" s="583"/>
      <c r="J173" s="583"/>
      <c r="K173" s="583"/>
      <c r="L173" s="583"/>
      <c r="M173" s="583"/>
      <c r="N173" s="583"/>
      <c r="O173" s="583"/>
      <c r="P173" s="583"/>
      <c r="Q173" s="583"/>
      <c r="R173" s="583"/>
      <c r="S173" s="583"/>
      <c r="T173" s="583"/>
      <c r="U173" s="583"/>
      <c r="V173" s="583"/>
      <c r="W173" s="583"/>
      <c r="X173" s="583"/>
      <c r="Y173" s="583"/>
      <c r="Z173" s="583"/>
    </row>
    <row r="174" ht="12.75" customHeight="1">
      <c r="A174" s="583"/>
      <c r="B174" s="583"/>
      <c r="C174" s="583"/>
      <c r="D174" s="583"/>
      <c r="E174" s="583"/>
      <c r="F174" s="583"/>
      <c r="G174" s="583"/>
      <c r="H174" s="583"/>
      <c r="I174" s="583"/>
      <c r="J174" s="583"/>
      <c r="K174" s="583"/>
      <c r="L174" s="583"/>
      <c r="M174" s="583"/>
      <c r="N174" s="583"/>
      <c r="O174" s="583"/>
      <c r="P174" s="583"/>
      <c r="Q174" s="583"/>
      <c r="R174" s="583"/>
      <c r="S174" s="583"/>
      <c r="T174" s="583"/>
      <c r="U174" s="583"/>
      <c r="V174" s="583"/>
      <c r="W174" s="583"/>
      <c r="X174" s="583"/>
      <c r="Y174" s="583"/>
      <c r="Z174" s="583"/>
    </row>
    <row r="175" ht="12.75" customHeight="1">
      <c r="A175" s="583"/>
      <c r="B175" s="583"/>
      <c r="C175" s="583"/>
      <c r="D175" s="583"/>
      <c r="E175" s="583"/>
      <c r="F175" s="583"/>
      <c r="G175" s="583"/>
      <c r="H175" s="583"/>
      <c r="I175" s="583"/>
      <c r="J175" s="583"/>
      <c r="K175" s="583"/>
      <c r="L175" s="583"/>
      <c r="M175" s="583"/>
      <c r="N175" s="583"/>
      <c r="O175" s="583"/>
      <c r="P175" s="583"/>
      <c r="Q175" s="583"/>
      <c r="R175" s="583"/>
      <c r="S175" s="583"/>
      <c r="T175" s="583"/>
      <c r="U175" s="583"/>
      <c r="V175" s="583"/>
      <c r="W175" s="583"/>
      <c r="X175" s="583"/>
      <c r="Y175" s="583"/>
      <c r="Z175" s="583"/>
    </row>
    <row r="176" ht="12.75" customHeight="1">
      <c r="A176" s="583"/>
      <c r="B176" s="583"/>
      <c r="C176" s="583"/>
      <c r="D176" s="583"/>
      <c r="E176" s="583"/>
      <c r="F176" s="583"/>
      <c r="G176" s="583"/>
      <c r="H176" s="583"/>
      <c r="I176" s="583"/>
      <c r="J176" s="583"/>
      <c r="K176" s="583"/>
      <c r="L176" s="583"/>
      <c r="M176" s="583"/>
      <c r="N176" s="583"/>
      <c r="O176" s="583"/>
      <c r="P176" s="583"/>
      <c r="Q176" s="583"/>
      <c r="R176" s="583"/>
      <c r="S176" s="583"/>
      <c r="T176" s="583"/>
      <c r="U176" s="583"/>
      <c r="V176" s="583"/>
      <c r="W176" s="583"/>
      <c r="X176" s="583"/>
      <c r="Y176" s="583"/>
      <c r="Z176" s="583"/>
    </row>
    <row r="177" ht="12.75" customHeight="1">
      <c r="A177" s="583"/>
      <c r="B177" s="583"/>
      <c r="C177" s="583"/>
      <c r="D177" s="583"/>
      <c r="E177" s="583"/>
      <c r="F177" s="583"/>
      <c r="G177" s="583"/>
      <c r="H177" s="583"/>
      <c r="I177" s="583"/>
      <c r="J177" s="583"/>
      <c r="K177" s="583"/>
      <c r="L177" s="583"/>
      <c r="M177" s="583"/>
      <c r="N177" s="583"/>
      <c r="O177" s="583"/>
      <c r="P177" s="583"/>
      <c r="Q177" s="583"/>
      <c r="R177" s="583"/>
      <c r="S177" s="583"/>
      <c r="T177" s="583"/>
      <c r="U177" s="583"/>
      <c r="V177" s="583"/>
      <c r="W177" s="583"/>
      <c r="X177" s="583"/>
      <c r="Y177" s="583"/>
      <c r="Z177" s="583"/>
    </row>
    <row r="178" ht="12.75" customHeight="1">
      <c r="A178" s="583"/>
      <c r="B178" s="583"/>
      <c r="C178" s="583"/>
      <c r="D178" s="583"/>
      <c r="E178" s="583"/>
      <c r="F178" s="583"/>
      <c r="G178" s="583"/>
      <c r="H178" s="583"/>
      <c r="I178" s="583"/>
      <c r="J178" s="583"/>
      <c r="K178" s="583"/>
      <c r="L178" s="583"/>
      <c r="M178" s="583"/>
      <c r="N178" s="583"/>
      <c r="O178" s="583"/>
      <c r="P178" s="583"/>
      <c r="Q178" s="583"/>
      <c r="R178" s="583"/>
      <c r="S178" s="583"/>
      <c r="T178" s="583"/>
      <c r="U178" s="583"/>
      <c r="V178" s="583"/>
      <c r="W178" s="583"/>
      <c r="X178" s="583"/>
      <c r="Y178" s="583"/>
      <c r="Z178" s="583"/>
    </row>
    <row r="179" ht="12.75" customHeight="1">
      <c r="A179" s="583"/>
      <c r="B179" s="583"/>
      <c r="C179" s="583"/>
      <c r="D179" s="583"/>
      <c r="E179" s="583"/>
      <c r="F179" s="583"/>
      <c r="G179" s="583"/>
      <c r="H179" s="583"/>
      <c r="I179" s="583"/>
      <c r="J179" s="583"/>
      <c r="K179" s="583"/>
      <c r="L179" s="583"/>
      <c r="M179" s="583"/>
      <c r="N179" s="583"/>
      <c r="O179" s="583"/>
      <c r="P179" s="583"/>
      <c r="Q179" s="583"/>
      <c r="R179" s="583"/>
      <c r="S179" s="583"/>
      <c r="T179" s="583"/>
      <c r="U179" s="583"/>
      <c r="V179" s="583"/>
      <c r="W179" s="583"/>
      <c r="X179" s="583"/>
      <c r="Y179" s="583"/>
      <c r="Z179" s="583"/>
    </row>
    <row r="180" ht="12.75" customHeight="1">
      <c r="A180" s="583"/>
      <c r="B180" s="583"/>
      <c r="C180" s="583"/>
      <c r="D180" s="583"/>
      <c r="E180" s="583"/>
      <c r="F180" s="583"/>
      <c r="G180" s="583"/>
      <c r="H180" s="583"/>
      <c r="I180" s="583"/>
      <c r="J180" s="583"/>
      <c r="K180" s="583"/>
      <c r="L180" s="583"/>
      <c r="M180" s="583"/>
      <c r="N180" s="583"/>
      <c r="O180" s="583"/>
      <c r="P180" s="583"/>
      <c r="Q180" s="583"/>
      <c r="R180" s="583"/>
      <c r="S180" s="583"/>
      <c r="T180" s="583"/>
      <c r="U180" s="583"/>
      <c r="V180" s="583"/>
      <c r="W180" s="583"/>
      <c r="X180" s="583"/>
      <c r="Y180" s="583"/>
      <c r="Z180" s="583"/>
    </row>
    <row r="181" ht="12.75" customHeight="1">
      <c r="A181" s="583"/>
      <c r="B181" s="583"/>
      <c r="C181" s="583"/>
      <c r="D181" s="583"/>
      <c r="E181" s="583"/>
      <c r="F181" s="583"/>
      <c r="G181" s="583"/>
      <c r="H181" s="583"/>
      <c r="I181" s="583"/>
      <c r="J181" s="583"/>
      <c r="K181" s="583"/>
      <c r="L181" s="583"/>
      <c r="M181" s="583"/>
      <c r="N181" s="583"/>
      <c r="O181" s="583"/>
      <c r="P181" s="583"/>
      <c r="Q181" s="583"/>
      <c r="R181" s="583"/>
      <c r="S181" s="583"/>
      <c r="T181" s="583"/>
      <c r="U181" s="583"/>
      <c r="V181" s="583"/>
      <c r="W181" s="583"/>
      <c r="X181" s="583"/>
      <c r="Y181" s="583"/>
      <c r="Z181" s="583"/>
    </row>
    <row r="182" ht="12.75" customHeight="1">
      <c r="A182" s="583"/>
      <c r="B182" s="583"/>
      <c r="C182" s="583"/>
      <c r="D182" s="583"/>
      <c r="E182" s="583"/>
      <c r="F182" s="583"/>
      <c r="G182" s="583"/>
      <c r="H182" s="583"/>
      <c r="I182" s="583"/>
      <c r="J182" s="583"/>
      <c r="K182" s="583"/>
      <c r="L182" s="583"/>
      <c r="M182" s="583"/>
      <c r="N182" s="583"/>
      <c r="O182" s="583"/>
      <c r="P182" s="583"/>
      <c r="Q182" s="583"/>
      <c r="R182" s="583"/>
      <c r="S182" s="583"/>
      <c r="T182" s="583"/>
      <c r="U182" s="583"/>
      <c r="V182" s="583"/>
      <c r="W182" s="583"/>
      <c r="X182" s="583"/>
      <c r="Y182" s="583"/>
      <c r="Z182" s="583"/>
    </row>
    <row r="183" ht="12.75" customHeight="1">
      <c r="A183" s="583"/>
      <c r="B183" s="583"/>
      <c r="C183" s="583"/>
      <c r="D183" s="583"/>
      <c r="E183" s="583"/>
      <c r="F183" s="583"/>
      <c r="G183" s="583"/>
      <c r="H183" s="583"/>
      <c r="I183" s="583"/>
      <c r="J183" s="583"/>
      <c r="K183" s="583"/>
      <c r="L183" s="583"/>
      <c r="M183" s="583"/>
      <c r="N183" s="583"/>
      <c r="O183" s="583"/>
      <c r="P183" s="583"/>
      <c r="Q183" s="583"/>
      <c r="R183" s="583"/>
      <c r="S183" s="583"/>
      <c r="T183" s="583"/>
      <c r="U183" s="583"/>
      <c r="V183" s="583"/>
      <c r="W183" s="583"/>
      <c r="X183" s="583"/>
      <c r="Y183" s="583"/>
      <c r="Z183" s="583"/>
    </row>
    <row r="184" ht="12.75" customHeight="1">
      <c r="A184" s="583"/>
      <c r="B184" s="583"/>
      <c r="C184" s="583"/>
      <c r="D184" s="583"/>
      <c r="E184" s="583"/>
      <c r="F184" s="583"/>
      <c r="G184" s="583"/>
      <c r="H184" s="583"/>
      <c r="I184" s="583"/>
      <c r="J184" s="583"/>
      <c r="K184" s="583"/>
      <c r="L184" s="583"/>
      <c r="M184" s="583"/>
      <c r="N184" s="583"/>
      <c r="O184" s="583"/>
      <c r="P184" s="583"/>
      <c r="Q184" s="583"/>
      <c r="R184" s="583"/>
      <c r="S184" s="583"/>
      <c r="T184" s="583"/>
      <c r="U184" s="583"/>
      <c r="V184" s="583"/>
      <c r="W184" s="583"/>
      <c r="X184" s="583"/>
      <c r="Y184" s="583"/>
      <c r="Z184" s="583"/>
    </row>
    <row r="185" ht="12.75" customHeight="1">
      <c r="A185" s="583"/>
      <c r="B185" s="583"/>
      <c r="C185" s="583"/>
      <c r="D185" s="583"/>
      <c r="E185" s="583"/>
      <c r="F185" s="583"/>
      <c r="G185" s="583"/>
      <c r="H185" s="583"/>
      <c r="I185" s="583"/>
      <c r="J185" s="583"/>
      <c r="K185" s="583"/>
      <c r="L185" s="583"/>
      <c r="M185" s="583"/>
      <c r="N185" s="583"/>
      <c r="O185" s="583"/>
      <c r="P185" s="583"/>
      <c r="Q185" s="583"/>
      <c r="R185" s="583"/>
      <c r="S185" s="583"/>
      <c r="T185" s="583"/>
      <c r="U185" s="583"/>
      <c r="V185" s="583"/>
      <c r="W185" s="583"/>
      <c r="X185" s="583"/>
      <c r="Y185" s="583"/>
      <c r="Z185" s="583"/>
    </row>
    <row r="186" ht="12.75" customHeight="1">
      <c r="A186" s="583"/>
      <c r="B186" s="583"/>
      <c r="C186" s="583"/>
      <c r="D186" s="583"/>
      <c r="E186" s="583"/>
      <c r="F186" s="583"/>
      <c r="G186" s="583"/>
      <c r="H186" s="583"/>
      <c r="I186" s="583"/>
      <c r="J186" s="583"/>
      <c r="K186" s="583"/>
      <c r="L186" s="583"/>
      <c r="M186" s="583"/>
      <c r="N186" s="583"/>
      <c r="O186" s="583"/>
      <c r="P186" s="583"/>
      <c r="Q186" s="583"/>
      <c r="R186" s="583"/>
      <c r="S186" s="583"/>
      <c r="T186" s="583"/>
      <c r="U186" s="583"/>
      <c r="V186" s="583"/>
      <c r="W186" s="583"/>
      <c r="X186" s="583"/>
      <c r="Y186" s="583"/>
      <c r="Z186" s="583"/>
    </row>
    <row r="187" ht="12.75" customHeight="1">
      <c r="A187" s="583"/>
      <c r="B187" s="583"/>
      <c r="C187" s="583"/>
      <c r="D187" s="583"/>
      <c r="E187" s="583"/>
      <c r="F187" s="583"/>
      <c r="G187" s="583"/>
      <c r="H187" s="583"/>
      <c r="I187" s="583"/>
      <c r="J187" s="583"/>
      <c r="K187" s="583"/>
      <c r="L187" s="583"/>
      <c r="M187" s="583"/>
      <c r="N187" s="583"/>
      <c r="O187" s="583"/>
      <c r="P187" s="583"/>
      <c r="Q187" s="583"/>
      <c r="R187" s="583"/>
      <c r="S187" s="583"/>
      <c r="T187" s="583"/>
      <c r="U187" s="583"/>
      <c r="V187" s="583"/>
      <c r="W187" s="583"/>
      <c r="X187" s="583"/>
      <c r="Y187" s="583"/>
      <c r="Z187" s="583"/>
    </row>
    <row r="188" ht="12.75" customHeight="1">
      <c r="A188" s="583"/>
      <c r="B188" s="583"/>
      <c r="C188" s="583"/>
      <c r="D188" s="583"/>
      <c r="E188" s="583"/>
      <c r="F188" s="583"/>
      <c r="G188" s="583"/>
      <c r="H188" s="583"/>
      <c r="I188" s="583"/>
      <c r="J188" s="583"/>
      <c r="K188" s="583"/>
      <c r="L188" s="583"/>
      <c r="M188" s="583"/>
      <c r="N188" s="583"/>
      <c r="O188" s="583"/>
      <c r="P188" s="583"/>
      <c r="Q188" s="583"/>
      <c r="R188" s="583"/>
      <c r="S188" s="583"/>
      <c r="T188" s="583"/>
      <c r="U188" s="583"/>
      <c r="V188" s="583"/>
      <c r="W188" s="583"/>
      <c r="X188" s="583"/>
      <c r="Y188" s="583"/>
      <c r="Z188" s="583"/>
    </row>
    <row r="189" ht="12.75" customHeight="1">
      <c r="A189" s="583"/>
      <c r="B189" s="583"/>
      <c r="C189" s="583"/>
      <c r="D189" s="583"/>
      <c r="E189" s="583"/>
      <c r="F189" s="583"/>
      <c r="G189" s="583"/>
      <c r="H189" s="583"/>
      <c r="I189" s="583"/>
      <c r="J189" s="583"/>
      <c r="K189" s="583"/>
      <c r="L189" s="583"/>
      <c r="M189" s="583"/>
      <c r="N189" s="583"/>
      <c r="O189" s="583"/>
      <c r="P189" s="583"/>
      <c r="Q189" s="583"/>
      <c r="R189" s="583"/>
      <c r="S189" s="583"/>
      <c r="T189" s="583"/>
      <c r="U189" s="583"/>
      <c r="V189" s="583"/>
      <c r="W189" s="583"/>
      <c r="X189" s="583"/>
      <c r="Y189" s="583"/>
      <c r="Z189" s="583"/>
    </row>
    <row r="190" ht="12.75" customHeight="1">
      <c r="A190" s="583"/>
      <c r="B190" s="583"/>
      <c r="C190" s="583"/>
      <c r="D190" s="583"/>
      <c r="E190" s="583"/>
      <c r="F190" s="583"/>
      <c r="G190" s="583"/>
      <c r="H190" s="583"/>
      <c r="I190" s="583"/>
      <c r="J190" s="583"/>
      <c r="K190" s="583"/>
      <c r="L190" s="583"/>
      <c r="M190" s="583"/>
      <c r="N190" s="583"/>
      <c r="O190" s="583"/>
      <c r="P190" s="583"/>
      <c r="Q190" s="583"/>
      <c r="R190" s="583"/>
      <c r="S190" s="583"/>
      <c r="T190" s="583"/>
      <c r="U190" s="583"/>
      <c r="V190" s="583"/>
      <c r="W190" s="583"/>
      <c r="X190" s="583"/>
      <c r="Y190" s="583"/>
      <c r="Z190" s="583"/>
    </row>
    <row r="191" ht="12.75" customHeight="1">
      <c r="A191" s="583"/>
      <c r="B191" s="583"/>
      <c r="C191" s="583"/>
      <c r="D191" s="583"/>
      <c r="E191" s="583"/>
      <c r="F191" s="583"/>
      <c r="G191" s="583"/>
      <c r="H191" s="583"/>
      <c r="I191" s="583"/>
      <c r="J191" s="583"/>
      <c r="K191" s="583"/>
      <c r="L191" s="583"/>
      <c r="M191" s="583"/>
      <c r="N191" s="583"/>
      <c r="O191" s="583"/>
      <c r="P191" s="583"/>
      <c r="Q191" s="583"/>
      <c r="R191" s="583"/>
      <c r="S191" s="583"/>
      <c r="T191" s="583"/>
      <c r="U191" s="583"/>
      <c r="V191" s="583"/>
      <c r="W191" s="583"/>
      <c r="X191" s="583"/>
      <c r="Y191" s="583"/>
      <c r="Z191" s="583"/>
    </row>
    <row r="192" ht="12.75" customHeight="1">
      <c r="A192" s="583"/>
      <c r="B192" s="583"/>
      <c r="C192" s="583"/>
      <c r="D192" s="583"/>
      <c r="E192" s="583"/>
      <c r="F192" s="583"/>
      <c r="G192" s="583"/>
      <c r="H192" s="583"/>
      <c r="I192" s="583"/>
      <c r="J192" s="583"/>
      <c r="K192" s="583"/>
      <c r="L192" s="583"/>
      <c r="M192" s="583"/>
      <c r="N192" s="583"/>
      <c r="O192" s="583"/>
      <c r="P192" s="583"/>
      <c r="Q192" s="583"/>
      <c r="R192" s="583"/>
      <c r="S192" s="583"/>
      <c r="T192" s="583"/>
      <c r="U192" s="583"/>
      <c r="V192" s="583"/>
      <c r="W192" s="583"/>
      <c r="X192" s="583"/>
      <c r="Y192" s="583"/>
      <c r="Z192" s="583"/>
    </row>
    <row r="193" ht="12.75" customHeight="1">
      <c r="A193" s="583"/>
      <c r="B193" s="583"/>
      <c r="C193" s="583"/>
      <c r="D193" s="583"/>
      <c r="E193" s="583"/>
      <c r="F193" s="583"/>
      <c r="G193" s="583"/>
      <c r="H193" s="583"/>
      <c r="I193" s="583"/>
      <c r="J193" s="583"/>
      <c r="K193" s="583"/>
      <c r="L193" s="583"/>
      <c r="M193" s="583"/>
      <c r="N193" s="583"/>
      <c r="O193" s="583"/>
      <c r="P193" s="583"/>
      <c r="Q193" s="583"/>
      <c r="R193" s="583"/>
      <c r="S193" s="583"/>
      <c r="T193" s="583"/>
      <c r="U193" s="583"/>
      <c r="V193" s="583"/>
      <c r="W193" s="583"/>
      <c r="X193" s="583"/>
      <c r="Y193" s="583"/>
      <c r="Z193" s="583"/>
    </row>
    <row r="194" ht="12.75" customHeight="1">
      <c r="A194" s="583"/>
      <c r="B194" s="583"/>
      <c r="C194" s="583"/>
      <c r="D194" s="583"/>
      <c r="E194" s="583"/>
      <c r="F194" s="583"/>
      <c r="G194" s="583"/>
      <c r="H194" s="583"/>
      <c r="I194" s="583"/>
      <c r="J194" s="583"/>
      <c r="K194" s="583"/>
      <c r="L194" s="583"/>
      <c r="M194" s="583"/>
      <c r="N194" s="583"/>
      <c r="O194" s="583"/>
      <c r="P194" s="583"/>
      <c r="Q194" s="583"/>
      <c r="R194" s="583"/>
      <c r="S194" s="583"/>
      <c r="T194" s="583"/>
      <c r="U194" s="583"/>
      <c r="V194" s="583"/>
      <c r="W194" s="583"/>
      <c r="X194" s="583"/>
      <c r="Y194" s="583"/>
      <c r="Z194" s="583"/>
    </row>
    <row r="195" ht="12.75" customHeight="1">
      <c r="A195" s="583"/>
      <c r="B195" s="583"/>
      <c r="C195" s="583"/>
      <c r="D195" s="583"/>
      <c r="E195" s="583"/>
      <c r="F195" s="583"/>
      <c r="G195" s="583"/>
      <c r="H195" s="583"/>
      <c r="I195" s="583"/>
      <c r="J195" s="583"/>
      <c r="K195" s="583"/>
      <c r="L195" s="583"/>
      <c r="M195" s="583"/>
      <c r="N195" s="583"/>
      <c r="O195" s="583"/>
      <c r="P195" s="583"/>
      <c r="Q195" s="583"/>
      <c r="R195" s="583"/>
      <c r="S195" s="583"/>
      <c r="T195" s="583"/>
      <c r="U195" s="583"/>
      <c r="V195" s="583"/>
      <c r="W195" s="583"/>
      <c r="X195" s="583"/>
      <c r="Y195" s="583"/>
      <c r="Z195" s="583"/>
    </row>
    <row r="196" ht="12.75" customHeight="1">
      <c r="A196" s="583"/>
      <c r="B196" s="583"/>
      <c r="C196" s="583"/>
      <c r="D196" s="583"/>
      <c r="E196" s="583"/>
      <c r="F196" s="583"/>
      <c r="G196" s="583"/>
      <c r="H196" s="583"/>
      <c r="I196" s="583"/>
      <c r="J196" s="583"/>
      <c r="K196" s="583"/>
      <c r="L196" s="583"/>
      <c r="M196" s="583"/>
      <c r="N196" s="583"/>
      <c r="O196" s="583"/>
      <c r="P196" s="583"/>
      <c r="Q196" s="583"/>
      <c r="R196" s="583"/>
      <c r="S196" s="583"/>
      <c r="T196" s="583"/>
      <c r="U196" s="583"/>
      <c r="V196" s="583"/>
      <c r="W196" s="583"/>
      <c r="X196" s="583"/>
      <c r="Y196" s="583"/>
      <c r="Z196" s="583"/>
    </row>
    <row r="197" ht="12.75" customHeight="1">
      <c r="A197" s="583"/>
      <c r="B197" s="583"/>
      <c r="C197" s="583"/>
      <c r="D197" s="583"/>
      <c r="E197" s="583"/>
      <c r="F197" s="583"/>
      <c r="G197" s="583"/>
      <c r="H197" s="583"/>
      <c r="I197" s="583"/>
      <c r="J197" s="583"/>
      <c r="K197" s="583"/>
      <c r="L197" s="583"/>
      <c r="M197" s="583"/>
      <c r="N197" s="583"/>
      <c r="O197" s="583"/>
      <c r="P197" s="583"/>
      <c r="Q197" s="583"/>
      <c r="R197" s="583"/>
      <c r="S197" s="583"/>
      <c r="T197" s="583"/>
      <c r="U197" s="583"/>
      <c r="V197" s="583"/>
      <c r="W197" s="583"/>
      <c r="X197" s="583"/>
      <c r="Y197" s="583"/>
      <c r="Z197" s="583"/>
    </row>
    <row r="198" ht="12.75" customHeight="1">
      <c r="A198" s="583"/>
      <c r="B198" s="583"/>
      <c r="C198" s="583"/>
      <c r="D198" s="583"/>
      <c r="E198" s="583"/>
      <c r="F198" s="583"/>
      <c r="G198" s="583"/>
      <c r="H198" s="583"/>
      <c r="I198" s="583"/>
      <c r="J198" s="583"/>
      <c r="K198" s="583"/>
      <c r="L198" s="583"/>
      <c r="M198" s="583"/>
      <c r="N198" s="583"/>
      <c r="O198" s="583"/>
      <c r="P198" s="583"/>
      <c r="Q198" s="583"/>
      <c r="R198" s="583"/>
      <c r="S198" s="583"/>
      <c r="T198" s="583"/>
      <c r="U198" s="583"/>
      <c r="V198" s="583"/>
      <c r="W198" s="583"/>
      <c r="X198" s="583"/>
      <c r="Y198" s="583"/>
      <c r="Z198" s="583"/>
    </row>
    <row r="199" ht="12.75" customHeight="1">
      <c r="A199" s="583"/>
      <c r="B199" s="583"/>
      <c r="C199" s="583"/>
      <c r="D199" s="583"/>
      <c r="E199" s="583"/>
      <c r="F199" s="583"/>
      <c r="G199" s="583"/>
      <c r="H199" s="583"/>
      <c r="I199" s="583"/>
      <c r="J199" s="583"/>
      <c r="K199" s="583"/>
      <c r="L199" s="583"/>
      <c r="M199" s="583"/>
      <c r="N199" s="583"/>
      <c r="O199" s="583"/>
      <c r="P199" s="583"/>
      <c r="Q199" s="583"/>
      <c r="R199" s="583"/>
      <c r="S199" s="583"/>
      <c r="T199" s="583"/>
      <c r="U199" s="583"/>
      <c r="V199" s="583"/>
      <c r="W199" s="583"/>
      <c r="X199" s="583"/>
      <c r="Y199" s="583"/>
      <c r="Z199" s="583"/>
    </row>
    <row r="200" ht="12.75" customHeight="1">
      <c r="A200" s="583"/>
      <c r="B200" s="583"/>
      <c r="C200" s="583"/>
      <c r="D200" s="583"/>
      <c r="E200" s="583"/>
      <c r="F200" s="583"/>
      <c r="G200" s="583"/>
      <c r="H200" s="583"/>
      <c r="I200" s="583"/>
      <c r="J200" s="583"/>
      <c r="K200" s="583"/>
      <c r="L200" s="583"/>
      <c r="M200" s="583"/>
      <c r="N200" s="583"/>
      <c r="O200" s="583"/>
      <c r="P200" s="583"/>
      <c r="Q200" s="583"/>
      <c r="R200" s="583"/>
      <c r="S200" s="583"/>
      <c r="T200" s="583"/>
      <c r="U200" s="583"/>
      <c r="V200" s="583"/>
      <c r="W200" s="583"/>
      <c r="X200" s="583"/>
      <c r="Y200" s="583"/>
      <c r="Z200" s="583"/>
    </row>
    <row r="201" ht="12.75" customHeight="1">
      <c r="A201" s="583"/>
      <c r="B201" s="583"/>
      <c r="C201" s="583"/>
      <c r="D201" s="583"/>
      <c r="E201" s="583"/>
      <c r="F201" s="583"/>
      <c r="G201" s="583"/>
      <c r="H201" s="583"/>
      <c r="I201" s="583"/>
      <c r="J201" s="583"/>
      <c r="K201" s="583"/>
      <c r="L201" s="583"/>
      <c r="M201" s="583"/>
      <c r="N201" s="583"/>
      <c r="O201" s="583"/>
      <c r="P201" s="583"/>
      <c r="Q201" s="583"/>
      <c r="R201" s="583"/>
      <c r="S201" s="583"/>
      <c r="T201" s="583"/>
      <c r="U201" s="583"/>
      <c r="V201" s="583"/>
      <c r="W201" s="583"/>
      <c r="X201" s="583"/>
      <c r="Y201" s="583"/>
      <c r="Z201" s="583"/>
    </row>
    <row r="202" ht="12.75" customHeight="1">
      <c r="A202" s="583"/>
      <c r="B202" s="583"/>
      <c r="C202" s="583"/>
      <c r="D202" s="583"/>
      <c r="E202" s="583"/>
      <c r="F202" s="583"/>
      <c r="G202" s="583"/>
      <c r="H202" s="583"/>
      <c r="I202" s="583"/>
      <c r="J202" s="583"/>
      <c r="K202" s="583"/>
      <c r="L202" s="583"/>
      <c r="M202" s="583"/>
      <c r="N202" s="583"/>
      <c r="O202" s="583"/>
      <c r="P202" s="583"/>
      <c r="Q202" s="583"/>
      <c r="R202" s="583"/>
      <c r="S202" s="583"/>
      <c r="T202" s="583"/>
      <c r="U202" s="583"/>
      <c r="V202" s="583"/>
      <c r="W202" s="583"/>
      <c r="X202" s="583"/>
      <c r="Y202" s="583"/>
      <c r="Z202" s="583"/>
    </row>
    <row r="203" ht="12.75" customHeight="1">
      <c r="A203" s="583"/>
      <c r="B203" s="583"/>
      <c r="C203" s="583"/>
      <c r="D203" s="583"/>
      <c r="E203" s="583"/>
      <c r="F203" s="583"/>
      <c r="G203" s="583"/>
      <c r="H203" s="583"/>
      <c r="I203" s="583"/>
      <c r="J203" s="583"/>
      <c r="K203" s="583"/>
      <c r="L203" s="583"/>
      <c r="M203" s="583"/>
      <c r="N203" s="583"/>
      <c r="O203" s="583"/>
      <c r="P203" s="583"/>
      <c r="Q203" s="583"/>
      <c r="R203" s="583"/>
      <c r="S203" s="583"/>
      <c r="T203" s="583"/>
      <c r="U203" s="583"/>
      <c r="V203" s="583"/>
      <c r="W203" s="583"/>
      <c r="X203" s="583"/>
      <c r="Y203" s="583"/>
      <c r="Z203" s="583"/>
    </row>
    <row r="204" ht="12.75" customHeight="1">
      <c r="A204" s="583"/>
      <c r="B204" s="583"/>
      <c r="C204" s="583"/>
      <c r="D204" s="583"/>
      <c r="E204" s="583"/>
      <c r="F204" s="583"/>
      <c r="G204" s="583"/>
      <c r="H204" s="583"/>
      <c r="I204" s="583"/>
      <c r="J204" s="583"/>
      <c r="K204" s="583"/>
      <c r="L204" s="583"/>
      <c r="M204" s="583"/>
      <c r="N204" s="583"/>
      <c r="O204" s="583"/>
      <c r="P204" s="583"/>
      <c r="Q204" s="583"/>
      <c r="R204" s="583"/>
      <c r="S204" s="583"/>
      <c r="T204" s="583"/>
      <c r="U204" s="583"/>
      <c r="V204" s="583"/>
      <c r="W204" s="583"/>
      <c r="X204" s="583"/>
      <c r="Y204" s="583"/>
      <c r="Z204" s="583"/>
    </row>
    <row r="205" ht="12.75" customHeight="1">
      <c r="A205" s="583"/>
      <c r="B205" s="583"/>
      <c r="C205" s="583"/>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3"/>
      <c r="Z205" s="583"/>
    </row>
    <row r="206" ht="12.75" customHeight="1">
      <c r="A206" s="583"/>
      <c r="B206" s="583"/>
      <c r="C206" s="583"/>
      <c r="D206" s="583"/>
      <c r="E206" s="583"/>
      <c r="F206" s="583"/>
      <c r="G206" s="583"/>
      <c r="H206" s="583"/>
      <c r="I206" s="583"/>
      <c r="J206" s="583"/>
      <c r="K206" s="583"/>
      <c r="L206" s="583"/>
      <c r="M206" s="583"/>
      <c r="N206" s="583"/>
      <c r="O206" s="583"/>
      <c r="P206" s="583"/>
      <c r="Q206" s="583"/>
      <c r="R206" s="583"/>
      <c r="S206" s="583"/>
      <c r="T206" s="583"/>
      <c r="U206" s="583"/>
      <c r="V206" s="583"/>
      <c r="W206" s="583"/>
      <c r="X206" s="583"/>
      <c r="Y206" s="583"/>
      <c r="Z206" s="583"/>
    </row>
    <row r="207" ht="12.75" customHeight="1">
      <c r="A207" s="583"/>
      <c r="B207" s="583"/>
      <c r="C207" s="583"/>
      <c r="D207" s="583"/>
      <c r="E207" s="583"/>
      <c r="F207" s="583"/>
      <c r="G207" s="583"/>
      <c r="H207" s="583"/>
      <c r="I207" s="583"/>
      <c r="J207" s="583"/>
      <c r="K207" s="583"/>
      <c r="L207" s="583"/>
      <c r="M207" s="583"/>
      <c r="N207" s="583"/>
      <c r="O207" s="583"/>
      <c r="P207" s="583"/>
      <c r="Q207" s="583"/>
      <c r="R207" s="583"/>
      <c r="S207" s="583"/>
      <c r="T207" s="583"/>
      <c r="U207" s="583"/>
      <c r="V207" s="583"/>
      <c r="W207" s="583"/>
      <c r="X207" s="583"/>
      <c r="Y207" s="583"/>
      <c r="Z207" s="583"/>
    </row>
    <row r="208" ht="12.75" customHeight="1">
      <c r="A208" s="583"/>
      <c r="B208" s="583"/>
      <c r="C208" s="583"/>
      <c r="D208" s="583"/>
      <c r="E208" s="583"/>
      <c r="F208" s="583"/>
      <c r="G208" s="583"/>
      <c r="H208" s="583"/>
      <c r="I208" s="583"/>
      <c r="J208" s="583"/>
      <c r="K208" s="583"/>
      <c r="L208" s="583"/>
      <c r="M208" s="583"/>
      <c r="N208" s="583"/>
      <c r="O208" s="583"/>
      <c r="P208" s="583"/>
      <c r="Q208" s="583"/>
      <c r="R208" s="583"/>
      <c r="S208" s="583"/>
      <c r="T208" s="583"/>
      <c r="U208" s="583"/>
      <c r="V208" s="583"/>
      <c r="W208" s="583"/>
      <c r="X208" s="583"/>
      <c r="Y208" s="583"/>
      <c r="Z208" s="583"/>
    </row>
    <row r="209" ht="12.75" customHeight="1">
      <c r="A209" s="583"/>
      <c r="B209" s="583"/>
      <c r="C209" s="583"/>
      <c r="D209" s="583"/>
      <c r="E209" s="583"/>
      <c r="F209" s="583"/>
      <c r="G209" s="583"/>
      <c r="H209" s="583"/>
      <c r="I209" s="583"/>
      <c r="J209" s="583"/>
      <c r="K209" s="583"/>
      <c r="L209" s="583"/>
      <c r="M209" s="583"/>
      <c r="N209" s="583"/>
      <c r="O209" s="583"/>
      <c r="P209" s="583"/>
      <c r="Q209" s="583"/>
      <c r="R209" s="583"/>
      <c r="S209" s="583"/>
      <c r="T209" s="583"/>
      <c r="U209" s="583"/>
      <c r="V209" s="583"/>
      <c r="W209" s="583"/>
      <c r="X209" s="583"/>
      <c r="Y209" s="583"/>
      <c r="Z209" s="583"/>
    </row>
    <row r="210" ht="12.75" customHeight="1">
      <c r="A210" s="583"/>
      <c r="B210" s="583"/>
      <c r="C210" s="583"/>
      <c r="D210" s="583"/>
      <c r="E210" s="583"/>
      <c r="F210" s="583"/>
      <c r="G210" s="583"/>
      <c r="H210" s="583"/>
      <c r="I210" s="583"/>
      <c r="J210" s="583"/>
      <c r="K210" s="583"/>
      <c r="L210" s="583"/>
      <c r="M210" s="583"/>
      <c r="N210" s="583"/>
      <c r="O210" s="583"/>
      <c r="P210" s="583"/>
      <c r="Q210" s="583"/>
      <c r="R210" s="583"/>
      <c r="S210" s="583"/>
      <c r="T210" s="583"/>
      <c r="U210" s="583"/>
      <c r="V210" s="583"/>
      <c r="W210" s="583"/>
      <c r="X210" s="583"/>
      <c r="Y210" s="583"/>
      <c r="Z210" s="583"/>
    </row>
    <row r="211" ht="12.75" customHeight="1">
      <c r="A211" s="583"/>
      <c r="B211" s="583"/>
      <c r="C211" s="583"/>
      <c r="D211" s="583"/>
      <c r="E211" s="583"/>
      <c r="F211" s="583"/>
      <c r="G211" s="583"/>
      <c r="H211" s="583"/>
      <c r="I211" s="583"/>
      <c r="J211" s="583"/>
      <c r="K211" s="583"/>
      <c r="L211" s="583"/>
      <c r="M211" s="583"/>
      <c r="N211" s="583"/>
      <c r="O211" s="583"/>
      <c r="P211" s="583"/>
      <c r="Q211" s="583"/>
      <c r="R211" s="583"/>
      <c r="S211" s="583"/>
      <c r="T211" s="583"/>
      <c r="U211" s="583"/>
      <c r="V211" s="583"/>
      <c r="W211" s="583"/>
      <c r="X211" s="583"/>
      <c r="Y211" s="583"/>
      <c r="Z211" s="583"/>
    </row>
    <row r="212" ht="12.75" customHeight="1">
      <c r="A212" s="583"/>
      <c r="B212" s="583"/>
      <c r="C212" s="583"/>
      <c r="D212" s="583"/>
      <c r="E212" s="583"/>
      <c r="F212" s="583"/>
      <c r="G212" s="583"/>
      <c r="H212" s="583"/>
      <c r="I212" s="583"/>
      <c r="J212" s="583"/>
      <c r="K212" s="583"/>
      <c r="L212" s="583"/>
      <c r="M212" s="583"/>
      <c r="N212" s="583"/>
      <c r="O212" s="583"/>
      <c r="P212" s="583"/>
      <c r="Q212" s="583"/>
      <c r="R212" s="583"/>
      <c r="S212" s="583"/>
      <c r="T212" s="583"/>
      <c r="U212" s="583"/>
      <c r="V212" s="583"/>
      <c r="W212" s="583"/>
      <c r="X212" s="583"/>
      <c r="Y212" s="583"/>
      <c r="Z212" s="583"/>
    </row>
    <row r="213" ht="12.75" customHeight="1">
      <c r="A213" s="583"/>
      <c r="B213" s="583"/>
      <c r="C213" s="583"/>
      <c r="D213" s="583"/>
      <c r="E213" s="583"/>
      <c r="F213" s="583"/>
      <c r="G213" s="583"/>
      <c r="H213" s="583"/>
      <c r="I213" s="583"/>
      <c r="J213" s="583"/>
      <c r="K213" s="583"/>
      <c r="L213" s="583"/>
      <c r="M213" s="583"/>
      <c r="N213" s="583"/>
      <c r="O213" s="583"/>
      <c r="P213" s="583"/>
      <c r="Q213" s="583"/>
      <c r="R213" s="583"/>
      <c r="S213" s="583"/>
      <c r="T213" s="583"/>
      <c r="U213" s="583"/>
      <c r="V213" s="583"/>
      <c r="W213" s="583"/>
      <c r="X213" s="583"/>
      <c r="Y213" s="583"/>
      <c r="Z213" s="583"/>
    </row>
    <row r="214" ht="12.75" customHeight="1">
      <c r="A214" s="583"/>
      <c r="B214" s="583"/>
      <c r="C214" s="583"/>
      <c r="D214" s="583"/>
      <c r="E214" s="583"/>
      <c r="F214" s="583"/>
      <c r="G214" s="583"/>
      <c r="H214" s="583"/>
      <c r="I214" s="583"/>
      <c r="J214" s="583"/>
      <c r="K214" s="583"/>
      <c r="L214" s="583"/>
      <c r="M214" s="583"/>
      <c r="N214" s="583"/>
      <c r="O214" s="583"/>
      <c r="P214" s="583"/>
      <c r="Q214" s="583"/>
      <c r="R214" s="583"/>
      <c r="S214" s="583"/>
      <c r="T214" s="583"/>
      <c r="U214" s="583"/>
      <c r="V214" s="583"/>
      <c r="W214" s="583"/>
      <c r="X214" s="583"/>
      <c r="Y214" s="583"/>
      <c r="Z214" s="583"/>
    </row>
    <row r="215" ht="12.75" customHeight="1">
      <c r="A215" s="583"/>
      <c r="B215" s="583"/>
      <c r="C215" s="583"/>
      <c r="D215" s="583"/>
      <c r="E215" s="583"/>
      <c r="F215" s="583"/>
      <c r="G215" s="583"/>
      <c r="H215" s="583"/>
      <c r="I215" s="583"/>
      <c r="J215" s="583"/>
      <c r="K215" s="583"/>
      <c r="L215" s="583"/>
      <c r="M215" s="583"/>
      <c r="N215" s="583"/>
      <c r="O215" s="583"/>
      <c r="P215" s="583"/>
      <c r="Q215" s="583"/>
      <c r="R215" s="583"/>
      <c r="S215" s="583"/>
      <c r="T215" s="583"/>
      <c r="U215" s="583"/>
      <c r="V215" s="583"/>
      <c r="W215" s="583"/>
      <c r="X215" s="583"/>
      <c r="Y215" s="583"/>
      <c r="Z215" s="583"/>
    </row>
    <row r="216" ht="12.75" customHeight="1">
      <c r="A216" s="583"/>
      <c r="B216" s="583"/>
      <c r="C216" s="583"/>
      <c r="D216" s="583"/>
      <c r="E216" s="583"/>
      <c r="F216" s="583"/>
      <c r="G216" s="583"/>
      <c r="H216" s="583"/>
      <c r="I216" s="583"/>
      <c r="J216" s="583"/>
      <c r="K216" s="583"/>
      <c r="L216" s="583"/>
      <c r="M216" s="583"/>
      <c r="N216" s="583"/>
      <c r="O216" s="583"/>
      <c r="P216" s="583"/>
      <c r="Q216" s="583"/>
      <c r="R216" s="583"/>
      <c r="S216" s="583"/>
      <c r="T216" s="583"/>
      <c r="U216" s="583"/>
      <c r="V216" s="583"/>
      <c r="W216" s="583"/>
      <c r="X216" s="583"/>
      <c r="Y216" s="583"/>
      <c r="Z216" s="583"/>
    </row>
    <row r="217" ht="12.75" customHeight="1">
      <c r="A217" s="583"/>
      <c r="B217" s="583"/>
      <c r="C217" s="583"/>
      <c r="D217" s="583"/>
      <c r="E217" s="583"/>
      <c r="F217" s="583"/>
      <c r="G217" s="583"/>
      <c r="H217" s="583"/>
      <c r="I217" s="583"/>
      <c r="J217" s="583"/>
      <c r="K217" s="583"/>
      <c r="L217" s="583"/>
      <c r="M217" s="583"/>
      <c r="N217" s="583"/>
      <c r="O217" s="583"/>
      <c r="P217" s="583"/>
      <c r="Q217" s="583"/>
      <c r="R217" s="583"/>
      <c r="S217" s="583"/>
      <c r="T217" s="583"/>
      <c r="U217" s="583"/>
      <c r="V217" s="583"/>
      <c r="W217" s="583"/>
      <c r="X217" s="583"/>
      <c r="Y217" s="583"/>
      <c r="Z217" s="583"/>
    </row>
    <row r="218" ht="12.75" customHeight="1">
      <c r="A218" s="583"/>
      <c r="B218" s="583"/>
      <c r="C218" s="583"/>
      <c r="D218" s="583"/>
      <c r="E218" s="583"/>
      <c r="F218" s="583"/>
      <c r="G218" s="583"/>
      <c r="H218" s="583"/>
      <c r="I218" s="583"/>
      <c r="J218" s="583"/>
      <c r="K218" s="583"/>
      <c r="L218" s="583"/>
      <c r="M218" s="583"/>
      <c r="N218" s="583"/>
      <c r="O218" s="583"/>
      <c r="P218" s="583"/>
      <c r="Q218" s="583"/>
      <c r="R218" s="583"/>
      <c r="S218" s="583"/>
      <c r="T218" s="583"/>
      <c r="U218" s="583"/>
      <c r="V218" s="583"/>
      <c r="W218" s="583"/>
      <c r="X218" s="583"/>
      <c r="Y218" s="583"/>
      <c r="Z218" s="583"/>
    </row>
    <row r="219" ht="12.75" customHeight="1">
      <c r="A219" s="583"/>
      <c r="B219" s="583"/>
      <c r="C219" s="583"/>
      <c r="D219" s="583"/>
      <c r="E219" s="583"/>
      <c r="F219" s="583"/>
      <c r="G219" s="583"/>
      <c r="H219" s="583"/>
      <c r="I219" s="583"/>
      <c r="J219" s="583"/>
      <c r="K219" s="583"/>
      <c r="L219" s="583"/>
      <c r="M219" s="583"/>
      <c r="N219" s="583"/>
      <c r="O219" s="583"/>
      <c r="P219" s="583"/>
      <c r="Q219" s="583"/>
      <c r="R219" s="583"/>
      <c r="S219" s="583"/>
      <c r="T219" s="583"/>
      <c r="U219" s="583"/>
      <c r="V219" s="583"/>
      <c r="W219" s="583"/>
      <c r="X219" s="583"/>
      <c r="Y219" s="583"/>
      <c r="Z219" s="583"/>
    </row>
    <row r="220" ht="12.75" customHeight="1">
      <c r="A220" s="583"/>
      <c r="B220" s="583"/>
      <c r="C220" s="583"/>
      <c r="D220" s="583"/>
      <c r="E220" s="583"/>
      <c r="F220" s="583"/>
      <c r="G220" s="583"/>
      <c r="H220" s="583"/>
      <c r="I220" s="583"/>
      <c r="J220" s="583"/>
      <c r="K220" s="583"/>
      <c r="L220" s="583"/>
      <c r="M220" s="583"/>
      <c r="N220" s="583"/>
      <c r="O220" s="583"/>
      <c r="P220" s="583"/>
      <c r="Q220" s="583"/>
      <c r="R220" s="583"/>
      <c r="S220" s="583"/>
      <c r="T220" s="583"/>
      <c r="U220" s="583"/>
      <c r="V220" s="583"/>
      <c r="W220" s="583"/>
      <c r="X220" s="583"/>
      <c r="Y220" s="583"/>
      <c r="Z220" s="583"/>
    </row>
    <row r="221" ht="12.75" customHeight="1">
      <c r="A221" s="583"/>
      <c r="B221" s="583"/>
      <c r="C221" s="583"/>
      <c r="D221" s="583"/>
      <c r="E221" s="583"/>
      <c r="F221" s="583"/>
      <c r="G221" s="583"/>
      <c r="H221" s="583"/>
      <c r="I221" s="583"/>
      <c r="J221" s="583"/>
      <c r="K221" s="583"/>
      <c r="L221" s="583"/>
      <c r="M221" s="583"/>
      <c r="N221" s="583"/>
      <c r="O221" s="583"/>
      <c r="P221" s="583"/>
      <c r="Q221" s="583"/>
      <c r="R221" s="583"/>
      <c r="S221" s="583"/>
      <c r="T221" s="583"/>
      <c r="U221" s="583"/>
      <c r="V221" s="583"/>
      <c r="W221" s="583"/>
      <c r="X221" s="583"/>
      <c r="Y221" s="583"/>
      <c r="Z221" s="583"/>
    </row>
    <row r="222" ht="12.75" customHeight="1">
      <c r="A222" s="583"/>
      <c r="B222" s="583"/>
      <c r="C222" s="583"/>
      <c r="D222" s="583"/>
      <c r="E222" s="583"/>
      <c r="F222" s="583"/>
      <c r="G222" s="583"/>
      <c r="H222" s="583"/>
      <c r="I222" s="583"/>
      <c r="J222" s="583"/>
      <c r="K222" s="583"/>
      <c r="L222" s="583"/>
      <c r="M222" s="583"/>
      <c r="N222" s="583"/>
      <c r="O222" s="583"/>
      <c r="P222" s="583"/>
      <c r="Q222" s="583"/>
      <c r="R222" s="583"/>
      <c r="S222" s="583"/>
      <c r="T222" s="583"/>
      <c r="U222" s="583"/>
      <c r="V222" s="583"/>
      <c r="W222" s="583"/>
      <c r="X222" s="583"/>
      <c r="Y222" s="583"/>
      <c r="Z222" s="583"/>
    </row>
    <row r="223" ht="12.75" customHeight="1">
      <c r="A223" s="583"/>
      <c r="B223" s="583"/>
      <c r="C223" s="583"/>
      <c r="D223" s="583"/>
      <c r="E223" s="583"/>
      <c r="F223" s="583"/>
      <c r="G223" s="583"/>
      <c r="H223" s="583"/>
      <c r="I223" s="583"/>
      <c r="J223" s="583"/>
      <c r="K223" s="583"/>
      <c r="L223" s="583"/>
      <c r="M223" s="583"/>
      <c r="N223" s="583"/>
      <c r="O223" s="583"/>
      <c r="P223" s="583"/>
      <c r="Q223" s="583"/>
      <c r="R223" s="583"/>
      <c r="S223" s="583"/>
      <c r="T223" s="583"/>
      <c r="U223" s="583"/>
      <c r="V223" s="583"/>
      <c r="W223" s="583"/>
      <c r="X223" s="583"/>
      <c r="Y223" s="583"/>
      <c r="Z223" s="583"/>
    </row>
    <row r="224" ht="12.75" customHeight="1">
      <c r="A224" s="583"/>
      <c r="B224" s="583"/>
      <c r="C224" s="583"/>
      <c r="D224" s="583"/>
      <c r="E224" s="583"/>
      <c r="F224" s="583"/>
      <c r="G224" s="583"/>
      <c r="H224" s="583"/>
      <c r="I224" s="583"/>
      <c r="J224" s="583"/>
      <c r="K224" s="583"/>
      <c r="L224" s="583"/>
      <c r="M224" s="583"/>
      <c r="N224" s="583"/>
      <c r="O224" s="583"/>
      <c r="P224" s="583"/>
      <c r="Q224" s="583"/>
      <c r="R224" s="583"/>
      <c r="S224" s="583"/>
      <c r="T224" s="583"/>
      <c r="U224" s="583"/>
      <c r="V224" s="583"/>
      <c r="W224" s="583"/>
      <c r="X224" s="583"/>
      <c r="Y224" s="583"/>
      <c r="Z224" s="583"/>
    </row>
    <row r="225" ht="12.75" customHeight="1">
      <c r="A225" s="583"/>
      <c r="B225" s="583"/>
      <c r="C225" s="583"/>
      <c r="D225" s="583"/>
      <c r="E225" s="583"/>
      <c r="F225" s="583"/>
      <c r="G225" s="583"/>
      <c r="H225" s="583"/>
      <c r="I225" s="583"/>
      <c r="J225" s="583"/>
      <c r="K225" s="583"/>
      <c r="L225" s="583"/>
      <c r="M225" s="583"/>
      <c r="N225" s="583"/>
      <c r="O225" s="583"/>
      <c r="P225" s="583"/>
      <c r="Q225" s="583"/>
      <c r="R225" s="583"/>
      <c r="S225" s="583"/>
      <c r="T225" s="583"/>
      <c r="U225" s="583"/>
      <c r="V225" s="583"/>
      <c r="W225" s="583"/>
      <c r="X225" s="583"/>
      <c r="Y225" s="583"/>
      <c r="Z225" s="583"/>
    </row>
    <row r="226" ht="12.75" customHeight="1">
      <c r="A226" s="583"/>
      <c r="B226" s="583"/>
      <c r="C226" s="583"/>
      <c r="D226" s="583"/>
      <c r="E226" s="583"/>
      <c r="F226" s="583"/>
      <c r="G226" s="583"/>
      <c r="H226" s="583"/>
      <c r="I226" s="583"/>
      <c r="J226" s="583"/>
      <c r="K226" s="583"/>
      <c r="L226" s="583"/>
      <c r="M226" s="583"/>
      <c r="N226" s="583"/>
      <c r="O226" s="583"/>
      <c r="P226" s="583"/>
      <c r="Q226" s="583"/>
      <c r="R226" s="583"/>
      <c r="S226" s="583"/>
      <c r="T226" s="583"/>
      <c r="U226" s="583"/>
      <c r="V226" s="583"/>
      <c r="W226" s="583"/>
      <c r="X226" s="583"/>
      <c r="Y226" s="583"/>
      <c r="Z226" s="583"/>
    </row>
    <row r="227" ht="12.75" customHeight="1">
      <c r="A227" s="583"/>
      <c r="B227" s="583"/>
      <c r="C227" s="583"/>
      <c r="D227" s="583"/>
      <c r="E227" s="583"/>
      <c r="F227" s="583"/>
      <c r="G227" s="583"/>
      <c r="H227" s="583"/>
      <c r="I227" s="583"/>
      <c r="J227" s="583"/>
      <c r="K227" s="583"/>
      <c r="L227" s="583"/>
      <c r="M227" s="583"/>
      <c r="N227" s="583"/>
      <c r="O227" s="583"/>
      <c r="P227" s="583"/>
      <c r="Q227" s="583"/>
      <c r="R227" s="583"/>
      <c r="S227" s="583"/>
      <c r="T227" s="583"/>
      <c r="U227" s="583"/>
      <c r="V227" s="583"/>
      <c r="W227" s="583"/>
      <c r="X227" s="583"/>
      <c r="Y227" s="583"/>
      <c r="Z227" s="583"/>
    </row>
    <row r="228" ht="12.75" customHeight="1">
      <c r="A228" s="583"/>
      <c r="B228" s="583"/>
      <c r="C228" s="583"/>
      <c r="D228" s="583"/>
      <c r="E228" s="583"/>
      <c r="F228" s="583"/>
      <c r="G228" s="583"/>
      <c r="H228" s="583"/>
      <c r="I228" s="583"/>
      <c r="J228" s="583"/>
      <c r="K228" s="583"/>
      <c r="L228" s="583"/>
      <c r="M228" s="583"/>
      <c r="N228" s="583"/>
      <c r="O228" s="583"/>
      <c r="P228" s="583"/>
      <c r="Q228" s="583"/>
      <c r="R228" s="583"/>
      <c r="S228" s="583"/>
      <c r="T228" s="583"/>
      <c r="U228" s="583"/>
      <c r="V228" s="583"/>
      <c r="W228" s="583"/>
      <c r="X228" s="583"/>
      <c r="Y228" s="583"/>
      <c r="Z228" s="583"/>
    </row>
    <row r="229" ht="12.75" customHeight="1">
      <c r="A229" s="583"/>
      <c r="B229" s="583"/>
      <c r="C229" s="583"/>
      <c r="D229" s="583"/>
      <c r="E229" s="583"/>
      <c r="F229" s="583"/>
      <c r="G229" s="583"/>
      <c r="H229" s="583"/>
      <c r="I229" s="583"/>
      <c r="J229" s="583"/>
      <c r="K229" s="583"/>
      <c r="L229" s="583"/>
      <c r="M229" s="583"/>
      <c r="N229" s="583"/>
      <c r="O229" s="583"/>
      <c r="P229" s="583"/>
      <c r="Q229" s="583"/>
      <c r="R229" s="583"/>
      <c r="S229" s="583"/>
      <c r="T229" s="583"/>
      <c r="U229" s="583"/>
      <c r="V229" s="583"/>
      <c r="W229" s="583"/>
      <c r="X229" s="583"/>
      <c r="Y229" s="583"/>
      <c r="Z229" s="583"/>
    </row>
    <row r="230" ht="12.75" customHeight="1">
      <c r="A230" s="583"/>
      <c r="B230" s="583"/>
      <c r="C230" s="583"/>
      <c r="D230" s="583"/>
      <c r="E230" s="583"/>
      <c r="F230" s="583"/>
      <c r="G230" s="583"/>
      <c r="H230" s="583"/>
      <c r="I230" s="583"/>
      <c r="J230" s="583"/>
      <c r="K230" s="583"/>
      <c r="L230" s="583"/>
      <c r="M230" s="583"/>
      <c r="N230" s="583"/>
      <c r="O230" s="583"/>
      <c r="P230" s="583"/>
      <c r="Q230" s="583"/>
      <c r="R230" s="583"/>
      <c r="S230" s="583"/>
      <c r="T230" s="583"/>
      <c r="U230" s="583"/>
      <c r="V230" s="583"/>
      <c r="W230" s="583"/>
      <c r="X230" s="583"/>
      <c r="Y230" s="583"/>
      <c r="Z230" s="583"/>
    </row>
    <row r="231" ht="12.75" customHeight="1">
      <c r="A231" s="583"/>
      <c r="B231" s="583"/>
      <c r="C231" s="583"/>
      <c r="D231" s="583"/>
      <c r="E231" s="583"/>
      <c r="F231" s="583"/>
      <c r="G231" s="583"/>
      <c r="H231" s="583"/>
      <c r="I231" s="583"/>
      <c r="J231" s="583"/>
      <c r="K231" s="583"/>
      <c r="L231" s="583"/>
      <c r="M231" s="583"/>
      <c r="N231" s="583"/>
      <c r="O231" s="583"/>
      <c r="P231" s="583"/>
      <c r="Q231" s="583"/>
      <c r="R231" s="583"/>
      <c r="S231" s="583"/>
      <c r="T231" s="583"/>
      <c r="U231" s="583"/>
      <c r="V231" s="583"/>
      <c r="W231" s="583"/>
      <c r="X231" s="583"/>
      <c r="Y231" s="583"/>
      <c r="Z231" s="583"/>
    </row>
    <row r="232" ht="12.75" customHeight="1">
      <c r="A232" s="583"/>
      <c r="B232" s="583"/>
      <c r="C232" s="583"/>
      <c r="D232" s="583"/>
      <c r="E232" s="583"/>
      <c r="F232" s="583"/>
      <c r="G232" s="583"/>
      <c r="H232" s="583"/>
      <c r="I232" s="583"/>
      <c r="J232" s="583"/>
      <c r="K232" s="583"/>
      <c r="L232" s="583"/>
      <c r="M232" s="583"/>
      <c r="N232" s="583"/>
      <c r="O232" s="583"/>
      <c r="P232" s="583"/>
      <c r="Q232" s="583"/>
      <c r="R232" s="583"/>
      <c r="S232" s="583"/>
      <c r="T232" s="583"/>
      <c r="U232" s="583"/>
      <c r="V232" s="583"/>
      <c r="W232" s="583"/>
      <c r="X232" s="583"/>
      <c r="Y232" s="583"/>
      <c r="Z232" s="583"/>
    </row>
    <row r="233" ht="12.75" customHeight="1">
      <c r="A233" s="583"/>
      <c r="B233" s="583"/>
      <c r="C233" s="583"/>
      <c r="D233" s="583"/>
      <c r="E233" s="583"/>
      <c r="F233" s="583"/>
      <c r="G233" s="583"/>
      <c r="H233" s="583"/>
      <c r="I233" s="583"/>
      <c r="J233" s="583"/>
      <c r="K233" s="583"/>
      <c r="L233" s="583"/>
      <c r="M233" s="583"/>
      <c r="N233" s="583"/>
      <c r="O233" s="583"/>
      <c r="P233" s="583"/>
      <c r="Q233" s="583"/>
      <c r="R233" s="583"/>
      <c r="S233" s="583"/>
      <c r="T233" s="583"/>
      <c r="U233" s="583"/>
      <c r="V233" s="583"/>
      <c r="W233" s="583"/>
      <c r="X233" s="583"/>
      <c r="Y233" s="583"/>
      <c r="Z233" s="583"/>
    </row>
    <row r="234" ht="12.75" customHeight="1">
      <c r="A234" s="583"/>
      <c r="B234" s="583"/>
      <c r="C234" s="583"/>
      <c r="D234" s="583"/>
      <c r="E234" s="583"/>
      <c r="F234" s="583"/>
      <c r="G234" s="583"/>
      <c r="H234" s="583"/>
      <c r="I234" s="583"/>
      <c r="J234" s="583"/>
      <c r="K234" s="583"/>
      <c r="L234" s="583"/>
      <c r="M234" s="583"/>
      <c r="N234" s="583"/>
      <c r="O234" s="583"/>
      <c r="P234" s="583"/>
      <c r="Q234" s="583"/>
      <c r="R234" s="583"/>
      <c r="S234" s="583"/>
      <c r="T234" s="583"/>
      <c r="U234" s="583"/>
      <c r="V234" s="583"/>
      <c r="W234" s="583"/>
      <c r="X234" s="583"/>
      <c r="Y234" s="583"/>
      <c r="Z234" s="583"/>
    </row>
    <row r="235" ht="12.75" customHeight="1">
      <c r="A235" s="583"/>
      <c r="B235" s="583"/>
      <c r="C235" s="583"/>
      <c r="D235" s="583"/>
      <c r="E235" s="583"/>
      <c r="F235" s="583"/>
      <c r="G235" s="583"/>
      <c r="H235" s="583"/>
      <c r="I235" s="583"/>
      <c r="J235" s="583"/>
      <c r="K235" s="583"/>
      <c r="L235" s="583"/>
      <c r="M235" s="583"/>
      <c r="N235" s="583"/>
      <c r="O235" s="583"/>
      <c r="P235" s="583"/>
      <c r="Q235" s="583"/>
      <c r="R235" s="583"/>
      <c r="S235" s="583"/>
      <c r="T235" s="583"/>
      <c r="U235" s="583"/>
      <c r="V235" s="583"/>
      <c r="W235" s="583"/>
      <c r="X235" s="583"/>
      <c r="Y235" s="583"/>
      <c r="Z235" s="583"/>
    </row>
    <row r="236" ht="12.75" customHeight="1">
      <c r="A236" s="583"/>
      <c r="B236" s="583"/>
      <c r="C236" s="583"/>
      <c r="D236" s="583"/>
      <c r="E236" s="583"/>
      <c r="F236" s="583"/>
      <c r="G236" s="583"/>
      <c r="H236" s="583"/>
      <c r="I236" s="583"/>
      <c r="J236" s="583"/>
      <c r="K236" s="583"/>
      <c r="L236" s="583"/>
      <c r="M236" s="583"/>
      <c r="N236" s="583"/>
      <c r="O236" s="583"/>
      <c r="P236" s="583"/>
      <c r="Q236" s="583"/>
      <c r="R236" s="583"/>
      <c r="S236" s="583"/>
      <c r="T236" s="583"/>
      <c r="U236" s="583"/>
      <c r="V236" s="583"/>
      <c r="W236" s="583"/>
      <c r="X236" s="583"/>
      <c r="Y236" s="583"/>
      <c r="Z236" s="583"/>
    </row>
    <row r="237" ht="12.75" customHeight="1">
      <c r="A237" s="583"/>
      <c r="B237" s="583"/>
      <c r="C237" s="583"/>
      <c r="D237" s="583"/>
      <c r="E237" s="583"/>
      <c r="F237" s="583"/>
      <c r="G237" s="583"/>
      <c r="H237" s="583"/>
      <c r="I237" s="583"/>
      <c r="J237" s="583"/>
      <c r="K237" s="583"/>
      <c r="L237" s="583"/>
      <c r="M237" s="583"/>
      <c r="N237" s="583"/>
      <c r="O237" s="583"/>
      <c r="P237" s="583"/>
      <c r="Q237" s="583"/>
      <c r="R237" s="583"/>
      <c r="S237" s="583"/>
      <c r="T237" s="583"/>
      <c r="U237" s="583"/>
      <c r="V237" s="583"/>
      <c r="W237" s="583"/>
      <c r="X237" s="583"/>
      <c r="Y237" s="583"/>
      <c r="Z237" s="583"/>
    </row>
    <row r="238" ht="12.75" customHeight="1">
      <c r="A238" s="583"/>
      <c r="B238" s="583"/>
      <c r="C238" s="583"/>
      <c r="D238" s="583"/>
      <c r="E238" s="583"/>
      <c r="F238" s="583"/>
      <c r="G238" s="583"/>
      <c r="H238" s="583"/>
      <c r="I238" s="583"/>
      <c r="J238" s="583"/>
      <c r="K238" s="583"/>
      <c r="L238" s="583"/>
      <c r="M238" s="583"/>
      <c r="N238" s="583"/>
      <c r="O238" s="583"/>
      <c r="P238" s="583"/>
      <c r="Q238" s="583"/>
      <c r="R238" s="583"/>
      <c r="S238" s="583"/>
      <c r="T238" s="583"/>
      <c r="U238" s="583"/>
      <c r="V238" s="583"/>
      <c r="W238" s="583"/>
      <c r="X238" s="583"/>
      <c r="Y238" s="583"/>
      <c r="Z238" s="583"/>
    </row>
    <row r="239" ht="12.75" customHeight="1">
      <c r="A239" s="583"/>
      <c r="B239" s="583"/>
      <c r="C239" s="583"/>
      <c r="D239" s="583"/>
      <c r="E239" s="583"/>
      <c r="F239" s="583"/>
      <c r="G239" s="583"/>
      <c r="H239" s="583"/>
      <c r="I239" s="583"/>
      <c r="J239" s="583"/>
      <c r="K239" s="583"/>
      <c r="L239" s="583"/>
      <c r="M239" s="583"/>
      <c r="N239" s="583"/>
      <c r="O239" s="583"/>
      <c r="P239" s="583"/>
      <c r="Q239" s="583"/>
      <c r="R239" s="583"/>
      <c r="S239" s="583"/>
      <c r="T239" s="583"/>
      <c r="U239" s="583"/>
      <c r="V239" s="583"/>
      <c r="W239" s="583"/>
      <c r="X239" s="583"/>
      <c r="Y239" s="583"/>
      <c r="Z239" s="583"/>
    </row>
    <row r="240" ht="12.75" customHeight="1">
      <c r="A240" s="583"/>
      <c r="B240" s="583"/>
      <c r="C240" s="583"/>
      <c r="D240" s="583"/>
      <c r="E240" s="583"/>
      <c r="F240" s="583"/>
      <c r="G240" s="583"/>
      <c r="H240" s="583"/>
      <c r="I240" s="583"/>
      <c r="J240" s="583"/>
      <c r="K240" s="583"/>
      <c r="L240" s="583"/>
      <c r="M240" s="583"/>
      <c r="N240" s="583"/>
      <c r="O240" s="583"/>
      <c r="P240" s="583"/>
      <c r="Q240" s="583"/>
      <c r="R240" s="583"/>
      <c r="S240" s="583"/>
      <c r="T240" s="583"/>
      <c r="U240" s="583"/>
      <c r="V240" s="583"/>
      <c r="W240" s="583"/>
      <c r="X240" s="583"/>
      <c r="Y240" s="583"/>
      <c r="Z240" s="583"/>
    </row>
    <row r="241" ht="12.75" customHeight="1">
      <c r="A241" s="583"/>
      <c r="B241" s="583"/>
      <c r="C241" s="583"/>
      <c r="D241" s="583"/>
      <c r="E241" s="583"/>
      <c r="F241" s="583"/>
      <c r="G241" s="583"/>
      <c r="H241" s="583"/>
      <c r="I241" s="583"/>
      <c r="J241" s="583"/>
      <c r="K241" s="583"/>
      <c r="L241" s="583"/>
      <c r="M241" s="583"/>
      <c r="N241" s="583"/>
      <c r="O241" s="583"/>
      <c r="P241" s="583"/>
      <c r="Q241" s="583"/>
      <c r="R241" s="583"/>
      <c r="S241" s="583"/>
      <c r="T241" s="583"/>
      <c r="U241" s="583"/>
      <c r="V241" s="583"/>
      <c r="W241" s="583"/>
      <c r="X241" s="583"/>
      <c r="Y241" s="583"/>
      <c r="Z241" s="583"/>
    </row>
    <row r="242" ht="12.75" customHeight="1">
      <c r="A242" s="583"/>
      <c r="B242" s="583"/>
      <c r="C242" s="583"/>
      <c r="D242" s="583"/>
      <c r="E242" s="583"/>
      <c r="F242" s="583"/>
      <c r="G242" s="583"/>
      <c r="H242" s="583"/>
      <c r="I242" s="583"/>
      <c r="J242" s="583"/>
      <c r="K242" s="583"/>
      <c r="L242" s="583"/>
      <c r="M242" s="583"/>
      <c r="N242" s="583"/>
      <c r="O242" s="583"/>
      <c r="P242" s="583"/>
      <c r="Q242" s="583"/>
      <c r="R242" s="583"/>
      <c r="S242" s="583"/>
      <c r="T242" s="583"/>
      <c r="U242" s="583"/>
      <c r="V242" s="583"/>
      <c r="W242" s="583"/>
      <c r="X242" s="583"/>
      <c r="Y242" s="583"/>
      <c r="Z242" s="583"/>
    </row>
    <row r="243" ht="12.75" customHeight="1">
      <c r="A243" s="583"/>
      <c r="B243" s="583"/>
      <c r="C243" s="583"/>
      <c r="D243" s="583"/>
      <c r="E243" s="583"/>
      <c r="F243" s="583"/>
      <c r="G243" s="583"/>
      <c r="H243" s="583"/>
      <c r="I243" s="583"/>
      <c r="J243" s="583"/>
      <c r="K243" s="583"/>
      <c r="L243" s="583"/>
      <c r="M243" s="583"/>
      <c r="N243" s="583"/>
      <c r="O243" s="583"/>
      <c r="P243" s="583"/>
      <c r="Q243" s="583"/>
      <c r="R243" s="583"/>
      <c r="S243" s="583"/>
      <c r="T243" s="583"/>
      <c r="U243" s="583"/>
      <c r="V243" s="583"/>
      <c r="W243" s="583"/>
      <c r="X243" s="583"/>
      <c r="Y243" s="583"/>
      <c r="Z243" s="583"/>
    </row>
    <row r="244" ht="12.75" customHeight="1">
      <c r="A244" s="583"/>
      <c r="B244" s="583"/>
      <c r="C244" s="583"/>
      <c r="D244" s="583"/>
      <c r="E244" s="583"/>
      <c r="F244" s="583"/>
      <c r="G244" s="583"/>
      <c r="H244" s="583"/>
      <c r="I244" s="583"/>
      <c r="J244" s="583"/>
      <c r="K244" s="583"/>
      <c r="L244" s="583"/>
      <c r="M244" s="583"/>
      <c r="N244" s="583"/>
      <c r="O244" s="583"/>
      <c r="P244" s="583"/>
      <c r="Q244" s="583"/>
      <c r="R244" s="583"/>
      <c r="S244" s="583"/>
      <c r="T244" s="583"/>
      <c r="U244" s="583"/>
      <c r="V244" s="583"/>
      <c r="W244" s="583"/>
      <c r="X244" s="583"/>
      <c r="Y244" s="583"/>
      <c r="Z244" s="583"/>
    </row>
    <row r="245" ht="12.75" customHeight="1">
      <c r="A245" s="583"/>
      <c r="B245" s="583"/>
      <c r="C245" s="583"/>
      <c r="D245" s="583"/>
      <c r="E245" s="583"/>
      <c r="F245" s="583"/>
      <c r="G245" s="583"/>
      <c r="H245" s="583"/>
      <c r="I245" s="583"/>
      <c r="J245" s="583"/>
      <c r="K245" s="583"/>
      <c r="L245" s="583"/>
      <c r="M245" s="583"/>
      <c r="N245" s="583"/>
      <c r="O245" s="583"/>
      <c r="P245" s="583"/>
      <c r="Q245" s="583"/>
      <c r="R245" s="583"/>
      <c r="S245" s="583"/>
      <c r="T245" s="583"/>
      <c r="U245" s="583"/>
      <c r="V245" s="583"/>
      <c r="W245" s="583"/>
      <c r="X245" s="583"/>
      <c r="Y245" s="583"/>
      <c r="Z245" s="583"/>
    </row>
    <row r="246" ht="12.75" customHeight="1">
      <c r="A246" s="583"/>
      <c r="B246" s="583"/>
      <c r="C246" s="583"/>
      <c r="D246" s="583"/>
      <c r="E246" s="583"/>
      <c r="F246" s="583"/>
      <c r="G246" s="583"/>
      <c r="H246" s="583"/>
      <c r="I246" s="583"/>
      <c r="J246" s="583"/>
      <c r="K246" s="583"/>
      <c r="L246" s="583"/>
      <c r="M246" s="583"/>
      <c r="N246" s="583"/>
      <c r="O246" s="583"/>
      <c r="P246" s="583"/>
      <c r="Q246" s="583"/>
      <c r="R246" s="583"/>
      <c r="S246" s="583"/>
      <c r="T246" s="583"/>
      <c r="U246" s="583"/>
      <c r="V246" s="583"/>
      <c r="W246" s="583"/>
      <c r="X246" s="583"/>
      <c r="Y246" s="583"/>
      <c r="Z246" s="583"/>
    </row>
    <row r="247" ht="12.75" customHeight="1">
      <c r="A247" s="583"/>
      <c r="B247" s="583"/>
      <c r="C247" s="583"/>
      <c r="D247" s="583"/>
      <c r="E247" s="583"/>
      <c r="F247" s="583"/>
      <c r="G247" s="583"/>
      <c r="H247" s="583"/>
      <c r="I247" s="583"/>
      <c r="J247" s="583"/>
      <c r="K247" s="583"/>
      <c r="L247" s="583"/>
      <c r="M247" s="583"/>
      <c r="N247" s="583"/>
      <c r="O247" s="583"/>
      <c r="P247" s="583"/>
      <c r="Q247" s="583"/>
      <c r="R247" s="583"/>
      <c r="S247" s="583"/>
      <c r="T247" s="583"/>
      <c r="U247" s="583"/>
      <c r="V247" s="583"/>
      <c r="W247" s="583"/>
      <c r="X247" s="583"/>
      <c r="Y247" s="583"/>
      <c r="Z247" s="583"/>
    </row>
    <row r="248" ht="12.75" customHeight="1">
      <c r="A248" s="583"/>
      <c r="B248" s="583"/>
      <c r="C248" s="583"/>
      <c r="D248" s="583"/>
      <c r="E248" s="583"/>
      <c r="F248" s="583"/>
      <c r="G248" s="583"/>
      <c r="H248" s="583"/>
      <c r="I248" s="583"/>
      <c r="J248" s="583"/>
      <c r="K248" s="583"/>
      <c r="L248" s="583"/>
      <c r="M248" s="583"/>
      <c r="N248" s="583"/>
      <c r="O248" s="583"/>
      <c r="P248" s="583"/>
      <c r="Q248" s="583"/>
      <c r="R248" s="583"/>
      <c r="S248" s="583"/>
      <c r="T248" s="583"/>
      <c r="U248" s="583"/>
      <c r="V248" s="583"/>
      <c r="W248" s="583"/>
      <c r="X248" s="583"/>
      <c r="Y248" s="583"/>
      <c r="Z248" s="583"/>
    </row>
    <row r="249" ht="12.75" customHeight="1">
      <c r="A249" s="583"/>
      <c r="B249" s="583"/>
      <c r="C249" s="583"/>
      <c r="D249" s="583"/>
      <c r="E249" s="583"/>
      <c r="F249" s="583"/>
      <c r="G249" s="583"/>
      <c r="H249" s="583"/>
      <c r="I249" s="583"/>
      <c r="J249" s="583"/>
      <c r="K249" s="583"/>
      <c r="L249" s="583"/>
      <c r="M249" s="583"/>
      <c r="N249" s="583"/>
      <c r="O249" s="583"/>
      <c r="P249" s="583"/>
      <c r="Q249" s="583"/>
      <c r="R249" s="583"/>
      <c r="S249" s="583"/>
      <c r="T249" s="583"/>
      <c r="U249" s="583"/>
      <c r="V249" s="583"/>
      <c r="W249" s="583"/>
      <c r="X249" s="583"/>
      <c r="Y249" s="583"/>
      <c r="Z249" s="583"/>
    </row>
    <row r="250" ht="12.75" customHeight="1">
      <c r="A250" s="583"/>
      <c r="B250" s="583"/>
      <c r="C250" s="583"/>
      <c r="D250" s="583"/>
      <c r="E250" s="583"/>
      <c r="F250" s="583"/>
      <c r="G250" s="583"/>
      <c r="H250" s="583"/>
      <c r="I250" s="583"/>
      <c r="J250" s="583"/>
      <c r="K250" s="583"/>
      <c r="L250" s="583"/>
      <c r="M250" s="583"/>
      <c r="N250" s="583"/>
      <c r="O250" s="583"/>
      <c r="P250" s="583"/>
      <c r="Q250" s="583"/>
      <c r="R250" s="583"/>
      <c r="S250" s="583"/>
      <c r="T250" s="583"/>
      <c r="U250" s="583"/>
      <c r="V250" s="583"/>
      <c r="W250" s="583"/>
      <c r="X250" s="583"/>
      <c r="Y250" s="583"/>
      <c r="Z250" s="583"/>
    </row>
    <row r="251" ht="12.75" customHeight="1">
      <c r="A251" s="583"/>
      <c r="B251" s="583"/>
      <c r="C251" s="583"/>
      <c r="D251" s="583"/>
      <c r="E251" s="583"/>
      <c r="F251" s="583"/>
      <c r="G251" s="583"/>
      <c r="H251" s="583"/>
      <c r="I251" s="583"/>
      <c r="J251" s="583"/>
      <c r="K251" s="583"/>
      <c r="L251" s="583"/>
      <c r="M251" s="583"/>
      <c r="N251" s="583"/>
      <c r="O251" s="583"/>
      <c r="P251" s="583"/>
      <c r="Q251" s="583"/>
      <c r="R251" s="583"/>
      <c r="S251" s="583"/>
      <c r="T251" s="583"/>
      <c r="U251" s="583"/>
      <c r="V251" s="583"/>
      <c r="W251" s="583"/>
      <c r="X251" s="583"/>
      <c r="Y251" s="583"/>
      <c r="Z251" s="583"/>
    </row>
    <row r="252" ht="12.75" customHeight="1">
      <c r="A252" s="583"/>
      <c r="B252" s="583"/>
      <c r="C252" s="583"/>
      <c r="D252" s="583"/>
      <c r="E252" s="583"/>
      <c r="F252" s="583"/>
      <c r="G252" s="583"/>
      <c r="H252" s="583"/>
      <c r="I252" s="583"/>
      <c r="J252" s="583"/>
      <c r="K252" s="583"/>
      <c r="L252" s="583"/>
      <c r="M252" s="583"/>
      <c r="N252" s="583"/>
      <c r="O252" s="583"/>
      <c r="P252" s="583"/>
      <c r="Q252" s="583"/>
      <c r="R252" s="583"/>
      <c r="S252" s="583"/>
      <c r="T252" s="583"/>
      <c r="U252" s="583"/>
      <c r="V252" s="583"/>
      <c r="W252" s="583"/>
      <c r="X252" s="583"/>
      <c r="Y252" s="583"/>
      <c r="Z252" s="583"/>
    </row>
    <row r="253" ht="12.75" customHeight="1">
      <c r="A253" s="583"/>
      <c r="B253" s="583"/>
      <c r="C253" s="583"/>
      <c r="D253" s="583"/>
      <c r="E253" s="583"/>
      <c r="F253" s="583"/>
      <c r="G253" s="583"/>
      <c r="H253" s="583"/>
      <c r="I253" s="583"/>
      <c r="J253" s="583"/>
      <c r="K253" s="583"/>
      <c r="L253" s="583"/>
      <c r="M253" s="583"/>
      <c r="N253" s="583"/>
      <c r="O253" s="583"/>
      <c r="P253" s="583"/>
      <c r="Q253" s="583"/>
      <c r="R253" s="583"/>
      <c r="S253" s="583"/>
      <c r="T253" s="583"/>
      <c r="U253" s="583"/>
      <c r="V253" s="583"/>
      <c r="W253" s="583"/>
      <c r="X253" s="583"/>
      <c r="Y253" s="583"/>
      <c r="Z253" s="583"/>
    </row>
    <row r="254" ht="12.75" customHeight="1">
      <c r="A254" s="583"/>
      <c r="B254" s="583"/>
      <c r="C254" s="583"/>
      <c r="D254" s="583"/>
      <c r="E254" s="583"/>
      <c r="F254" s="583"/>
      <c r="G254" s="583"/>
      <c r="H254" s="583"/>
      <c r="I254" s="583"/>
      <c r="J254" s="583"/>
      <c r="K254" s="583"/>
      <c r="L254" s="583"/>
      <c r="M254" s="583"/>
      <c r="N254" s="583"/>
      <c r="O254" s="583"/>
      <c r="P254" s="583"/>
      <c r="Q254" s="583"/>
      <c r="R254" s="583"/>
      <c r="S254" s="583"/>
      <c r="T254" s="583"/>
      <c r="U254" s="583"/>
      <c r="V254" s="583"/>
      <c r="W254" s="583"/>
      <c r="X254" s="583"/>
      <c r="Y254" s="583"/>
      <c r="Z254" s="583"/>
    </row>
    <row r="255" ht="12.75" customHeight="1">
      <c r="A255" s="583"/>
      <c r="B255" s="583"/>
      <c r="C255" s="583"/>
      <c r="D255" s="583"/>
      <c r="E255" s="583"/>
      <c r="F255" s="583"/>
      <c r="G255" s="583"/>
      <c r="H255" s="583"/>
      <c r="I255" s="583"/>
      <c r="J255" s="583"/>
      <c r="K255" s="583"/>
      <c r="L255" s="583"/>
      <c r="M255" s="583"/>
      <c r="N255" s="583"/>
      <c r="O255" s="583"/>
      <c r="P255" s="583"/>
      <c r="Q255" s="583"/>
      <c r="R255" s="583"/>
      <c r="S255" s="583"/>
      <c r="T255" s="583"/>
      <c r="U255" s="583"/>
      <c r="V255" s="583"/>
      <c r="W255" s="583"/>
      <c r="X255" s="583"/>
      <c r="Y255" s="583"/>
      <c r="Z255" s="583"/>
    </row>
    <row r="256" ht="12.75" customHeight="1">
      <c r="A256" s="583"/>
      <c r="B256" s="583"/>
      <c r="C256" s="583"/>
      <c r="D256" s="583"/>
      <c r="E256" s="583"/>
      <c r="F256" s="583"/>
      <c r="G256" s="583"/>
      <c r="H256" s="583"/>
      <c r="I256" s="583"/>
      <c r="J256" s="583"/>
      <c r="K256" s="583"/>
      <c r="L256" s="583"/>
      <c r="M256" s="583"/>
      <c r="N256" s="583"/>
      <c r="O256" s="583"/>
      <c r="P256" s="583"/>
      <c r="Q256" s="583"/>
      <c r="R256" s="583"/>
      <c r="S256" s="583"/>
      <c r="T256" s="583"/>
      <c r="U256" s="583"/>
      <c r="V256" s="583"/>
      <c r="W256" s="583"/>
      <c r="X256" s="583"/>
      <c r="Y256" s="583"/>
      <c r="Z256" s="583"/>
    </row>
    <row r="257" ht="12.75" customHeight="1">
      <c r="A257" s="583"/>
      <c r="B257" s="583"/>
      <c r="C257" s="583"/>
      <c r="D257" s="583"/>
      <c r="E257" s="583"/>
      <c r="F257" s="583"/>
      <c r="G257" s="583"/>
      <c r="H257" s="583"/>
      <c r="I257" s="583"/>
      <c r="J257" s="583"/>
      <c r="K257" s="583"/>
      <c r="L257" s="583"/>
      <c r="M257" s="583"/>
      <c r="N257" s="583"/>
      <c r="O257" s="583"/>
      <c r="P257" s="583"/>
      <c r="Q257" s="583"/>
      <c r="R257" s="583"/>
      <c r="S257" s="583"/>
      <c r="T257" s="583"/>
      <c r="U257" s="583"/>
      <c r="V257" s="583"/>
      <c r="W257" s="583"/>
      <c r="X257" s="583"/>
      <c r="Y257" s="583"/>
      <c r="Z257" s="583"/>
    </row>
    <row r="258" ht="12.75" customHeight="1">
      <c r="A258" s="583"/>
      <c r="B258" s="583"/>
      <c r="C258" s="583"/>
      <c r="D258" s="583"/>
      <c r="E258" s="583"/>
      <c r="F258" s="583"/>
      <c r="G258" s="583"/>
      <c r="H258" s="583"/>
      <c r="I258" s="583"/>
      <c r="J258" s="583"/>
      <c r="K258" s="583"/>
      <c r="L258" s="583"/>
      <c r="M258" s="583"/>
      <c r="N258" s="583"/>
      <c r="O258" s="583"/>
      <c r="P258" s="583"/>
      <c r="Q258" s="583"/>
      <c r="R258" s="583"/>
      <c r="S258" s="583"/>
      <c r="T258" s="583"/>
      <c r="U258" s="583"/>
      <c r="V258" s="583"/>
      <c r="W258" s="583"/>
      <c r="X258" s="583"/>
      <c r="Y258" s="583"/>
      <c r="Z258" s="583"/>
    </row>
    <row r="259" ht="12.75" customHeight="1">
      <c r="A259" s="583"/>
      <c r="B259" s="583"/>
      <c r="C259" s="583"/>
      <c r="D259" s="583"/>
      <c r="E259" s="583"/>
      <c r="F259" s="583"/>
      <c r="G259" s="583"/>
      <c r="H259" s="583"/>
      <c r="I259" s="583"/>
      <c r="J259" s="583"/>
      <c r="K259" s="583"/>
      <c r="L259" s="583"/>
      <c r="M259" s="583"/>
      <c r="N259" s="583"/>
      <c r="O259" s="583"/>
      <c r="P259" s="583"/>
      <c r="Q259" s="583"/>
      <c r="R259" s="583"/>
      <c r="S259" s="583"/>
      <c r="T259" s="583"/>
      <c r="U259" s="583"/>
      <c r="V259" s="583"/>
      <c r="W259" s="583"/>
      <c r="X259" s="583"/>
      <c r="Y259" s="583"/>
      <c r="Z259" s="583"/>
    </row>
    <row r="260" ht="12.75" customHeight="1">
      <c r="A260" s="583"/>
      <c r="B260" s="583"/>
      <c r="C260" s="583"/>
      <c r="D260" s="583"/>
      <c r="E260" s="583"/>
      <c r="F260" s="583"/>
      <c r="G260" s="583"/>
      <c r="H260" s="583"/>
      <c r="I260" s="583"/>
      <c r="J260" s="583"/>
      <c r="K260" s="583"/>
      <c r="L260" s="583"/>
      <c r="M260" s="583"/>
      <c r="N260" s="583"/>
      <c r="O260" s="583"/>
      <c r="P260" s="583"/>
      <c r="Q260" s="583"/>
      <c r="R260" s="583"/>
      <c r="S260" s="583"/>
      <c r="T260" s="583"/>
      <c r="U260" s="583"/>
      <c r="V260" s="583"/>
      <c r="W260" s="583"/>
      <c r="X260" s="583"/>
      <c r="Y260" s="583"/>
      <c r="Z260" s="583"/>
    </row>
    <row r="261" ht="12.75" customHeight="1">
      <c r="A261" s="583"/>
      <c r="B261" s="583"/>
      <c r="C261" s="583"/>
      <c r="D261" s="583"/>
      <c r="E261" s="583"/>
      <c r="F261" s="583"/>
      <c r="G261" s="583"/>
      <c r="H261" s="583"/>
      <c r="I261" s="583"/>
      <c r="J261" s="583"/>
      <c r="K261" s="583"/>
      <c r="L261" s="583"/>
      <c r="M261" s="583"/>
      <c r="N261" s="583"/>
      <c r="O261" s="583"/>
      <c r="P261" s="583"/>
      <c r="Q261" s="583"/>
      <c r="R261" s="583"/>
      <c r="S261" s="583"/>
      <c r="T261" s="583"/>
      <c r="U261" s="583"/>
      <c r="V261" s="583"/>
      <c r="W261" s="583"/>
      <c r="X261" s="583"/>
      <c r="Y261" s="583"/>
      <c r="Z261" s="583"/>
    </row>
    <row r="262" ht="12.75" customHeight="1">
      <c r="A262" s="583"/>
      <c r="B262" s="583"/>
      <c r="C262" s="583"/>
      <c r="D262" s="583"/>
      <c r="E262" s="583"/>
      <c r="F262" s="583"/>
      <c r="G262" s="583"/>
      <c r="H262" s="583"/>
      <c r="I262" s="583"/>
      <c r="J262" s="583"/>
      <c r="K262" s="583"/>
      <c r="L262" s="583"/>
      <c r="M262" s="583"/>
      <c r="N262" s="583"/>
      <c r="O262" s="583"/>
      <c r="P262" s="583"/>
      <c r="Q262" s="583"/>
      <c r="R262" s="583"/>
      <c r="S262" s="583"/>
      <c r="T262" s="583"/>
      <c r="U262" s="583"/>
      <c r="V262" s="583"/>
      <c r="W262" s="583"/>
      <c r="X262" s="583"/>
      <c r="Y262" s="583"/>
      <c r="Z262" s="583"/>
    </row>
    <row r="263" ht="12.75" customHeight="1">
      <c r="A263" s="583"/>
      <c r="B263" s="583"/>
      <c r="C263" s="583"/>
      <c r="D263" s="583"/>
      <c r="E263" s="583"/>
      <c r="F263" s="583"/>
      <c r="G263" s="583"/>
      <c r="H263" s="583"/>
      <c r="I263" s="583"/>
      <c r="J263" s="583"/>
      <c r="K263" s="583"/>
      <c r="L263" s="583"/>
      <c r="M263" s="583"/>
      <c r="N263" s="583"/>
      <c r="O263" s="583"/>
      <c r="P263" s="583"/>
      <c r="Q263" s="583"/>
      <c r="R263" s="583"/>
      <c r="S263" s="583"/>
      <c r="T263" s="583"/>
      <c r="U263" s="583"/>
      <c r="V263" s="583"/>
      <c r="W263" s="583"/>
      <c r="X263" s="583"/>
      <c r="Y263" s="583"/>
      <c r="Z263" s="583"/>
    </row>
    <row r="264" ht="12.75" customHeight="1">
      <c r="A264" s="583"/>
      <c r="B264" s="583"/>
      <c r="C264" s="583"/>
      <c r="D264" s="583"/>
      <c r="E264" s="583"/>
      <c r="F264" s="583"/>
      <c r="G264" s="583"/>
      <c r="H264" s="583"/>
      <c r="I264" s="583"/>
      <c r="J264" s="583"/>
      <c r="K264" s="583"/>
      <c r="L264" s="583"/>
      <c r="M264" s="583"/>
      <c r="N264" s="583"/>
      <c r="O264" s="583"/>
      <c r="P264" s="583"/>
      <c r="Q264" s="583"/>
      <c r="R264" s="583"/>
      <c r="S264" s="583"/>
      <c r="T264" s="583"/>
      <c r="U264" s="583"/>
      <c r="V264" s="583"/>
      <c r="W264" s="583"/>
      <c r="X264" s="583"/>
      <c r="Y264" s="583"/>
      <c r="Z264" s="583"/>
    </row>
    <row r="265" ht="12.75" customHeight="1">
      <c r="A265" s="583"/>
      <c r="B265" s="583"/>
      <c r="C265" s="583"/>
      <c r="D265" s="583"/>
      <c r="E265" s="583"/>
      <c r="F265" s="583"/>
      <c r="G265" s="583"/>
      <c r="H265" s="583"/>
      <c r="I265" s="583"/>
      <c r="J265" s="583"/>
      <c r="K265" s="583"/>
      <c r="L265" s="583"/>
      <c r="M265" s="583"/>
      <c r="N265" s="583"/>
      <c r="O265" s="583"/>
      <c r="P265" s="583"/>
      <c r="Q265" s="583"/>
      <c r="R265" s="583"/>
      <c r="S265" s="583"/>
      <c r="T265" s="583"/>
      <c r="U265" s="583"/>
      <c r="V265" s="583"/>
      <c r="W265" s="583"/>
      <c r="X265" s="583"/>
      <c r="Y265" s="583"/>
      <c r="Z265" s="583"/>
    </row>
    <row r="266" ht="12.75" customHeight="1">
      <c r="A266" s="583"/>
      <c r="B266" s="583"/>
      <c r="C266" s="583"/>
      <c r="D266" s="583"/>
      <c r="E266" s="583"/>
      <c r="F266" s="583"/>
      <c r="G266" s="583"/>
      <c r="H266" s="583"/>
      <c r="I266" s="583"/>
      <c r="J266" s="583"/>
      <c r="K266" s="583"/>
      <c r="L266" s="583"/>
      <c r="M266" s="583"/>
      <c r="N266" s="583"/>
      <c r="O266" s="583"/>
      <c r="P266" s="583"/>
      <c r="Q266" s="583"/>
      <c r="R266" s="583"/>
      <c r="S266" s="583"/>
      <c r="T266" s="583"/>
      <c r="U266" s="583"/>
      <c r="V266" s="583"/>
      <c r="W266" s="583"/>
      <c r="X266" s="583"/>
      <c r="Y266" s="583"/>
      <c r="Z266" s="583"/>
    </row>
    <row r="267" ht="12.75" customHeight="1">
      <c r="A267" s="583"/>
      <c r="B267" s="583"/>
      <c r="C267" s="583"/>
      <c r="D267" s="583"/>
      <c r="E267" s="583"/>
      <c r="F267" s="583"/>
      <c r="G267" s="583"/>
      <c r="H267" s="583"/>
      <c r="I267" s="583"/>
      <c r="J267" s="583"/>
      <c r="K267" s="583"/>
      <c r="L267" s="583"/>
      <c r="M267" s="583"/>
      <c r="N267" s="583"/>
      <c r="O267" s="583"/>
      <c r="P267" s="583"/>
      <c r="Q267" s="583"/>
      <c r="R267" s="583"/>
      <c r="S267" s="583"/>
      <c r="T267" s="583"/>
      <c r="U267" s="583"/>
      <c r="V267" s="583"/>
      <c r="W267" s="583"/>
      <c r="X267" s="583"/>
      <c r="Y267" s="583"/>
      <c r="Z267" s="583"/>
    </row>
    <row r="268" ht="12.75" customHeight="1">
      <c r="A268" s="583"/>
      <c r="B268" s="583"/>
      <c r="C268" s="583"/>
      <c r="D268" s="583"/>
      <c r="E268" s="583"/>
      <c r="F268" s="583"/>
      <c r="G268" s="583"/>
      <c r="H268" s="583"/>
      <c r="I268" s="583"/>
      <c r="J268" s="583"/>
      <c r="K268" s="583"/>
      <c r="L268" s="583"/>
      <c r="M268" s="583"/>
      <c r="N268" s="583"/>
      <c r="O268" s="583"/>
      <c r="P268" s="583"/>
      <c r="Q268" s="583"/>
      <c r="R268" s="583"/>
      <c r="S268" s="583"/>
      <c r="T268" s="583"/>
      <c r="U268" s="583"/>
      <c r="V268" s="583"/>
      <c r="W268" s="583"/>
      <c r="X268" s="583"/>
      <c r="Y268" s="583"/>
      <c r="Z268" s="583"/>
    </row>
    <row r="269" ht="12.75" customHeight="1">
      <c r="A269" s="583"/>
      <c r="B269" s="583"/>
      <c r="C269" s="583"/>
      <c r="D269" s="583"/>
      <c r="E269" s="583"/>
      <c r="F269" s="583"/>
      <c r="G269" s="583"/>
      <c r="H269" s="583"/>
      <c r="I269" s="583"/>
      <c r="J269" s="583"/>
      <c r="K269" s="583"/>
      <c r="L269" s="583"/>
      <c r="M269" s="583"/>
      <c r="N269" s="583"/>
      <c r="O269" s="583"/>
      <c r="P269" s="583"/>
      <c r="Q269" s="583"/>
      <c r="R269" s="583"/>
      <c r="S269" s="583"/>
      <c r="T269" s="583"/>
      <c r="U269" s="583"/>
      <c r="V269" s="583"/>
      <c r="W269" s="583"/>
      <c r="X269" s="583"/>
      <c r="Y269" s="583"/>
      <c r="Z269" s="583"/>
    </row>
    <row r="270" ht="12.75" customHeight="1">
      <c r="A270" s="583"/>
      <c r="B270" s="583"/>
      <c r="C270" s="583"/>
      <c r="D270" s="583"/>
      <c r="E270" s="583"/>
      <c r="F270" s="583"/>
      <c r="G270" s="583"/>
      <c r="H270" s="583"/>
      <c r="I270" s="583"/>
      <c r="J270" s="583"/>
      <c r="K270" s="583"/>
      <c r="L270" s="583"/>
      <c r="M270" s="583"/>
      <c r="N270" s="583"/>
      <c r="O270" s="583"/>
      <c r="P270" s="583"/>
      <c r="Q270" s="583"/>
      <c r="R270" s="583"/>
      <c r="S270" s="583"/>
      <c r="T270" s="583"/>
      <c r="U270" s="583"/>
      <c r="V270" s="583"/>
      <c r="W270" s="583"/>
      <c r="X270" s="583"/>
      <c r="Y270" s="583"/>
      <c r="Z270" s="583"/>
    </row>
    <row r="271" ht="12.75" customHeight="1">
      <c r="A271" s="583"/>
      <c r="B271" s="583"/>
      <c r="C271" s="583"/>
      <c r="D271" s="583"/>
      <c r="E271" s="583"/>
      <c r="F271" s="583"/>
      <c r="G271" s="583"/>
      <c r="H271" s="583"/>
      <c r="I271" s="583"/>
      <c r="J271" s="583"/>
      <c r="K271" s="583"/>
      <c r="L271" s="583"/>
      <c r="M271" s="583"/>
      <c r="N271" s="583"/>
      <c r="O271" s="583"/>
      <c r="P271" s="583"/>
      <c r="Q271" s="583"/>
      <c r="R271" s="583"/>
      <c r="S271" s="583"/>
      <c r="T271" s="583"/>
      <c r="U271" s="583"/>
      <c r="V271" s="583"/>
      <c r="W271" s="583"/>
      <c r="X271" s="583"/>
      <c r="Y271" s="583"/>
      <c r="Z271" s="583"/>
    </row>
    <row r="272" ht="12.75" customHeight="1">
      <c r="A272" s="583"/>
      <c r="B272" s="583"/>
      <c r="C272" s="583"/>
      <c r="D272" s="583"/>
      <c r="E272" s="583"/>
      <c r="F272" s="583"/>
      <c r="G272" s="583"/>
      <c r="H272" s="583"/>
      <c r="I272" s="583"/>
      <c r="J272" s="583"/>
      <c r="K272" s="583"/>
      <c r="L272" s="583"/>
      <c r="M272" s="583"/>
      <c r="N272" s="583"/>
      <c r="O272" s="583"/>
      <c r="P272" s="583"/>
      <c r="Q272" s="583"/>
      <c r="R272" s="583"/>
      <c r="S272" s="583"/>
      <c r="T272" s="583"/>
      <c r="U272" s="583"/>
      <c r="V272" s="583"/>
      <c r="W272" s="583"/>
      <c r="X272" s="583"/>
      <c r="Y272" s="583"/>
      <c r="Z272" s="583"/>
    </row>
    <row r="273" ht="12.75" customHeight="1">
      <c r="A273" s="583"/>
      <c r="B273" s="583"/>
      <c r="C273" s="583"/>
      <c r="D273" s="583"/>
      <c r="E273" s="583"/>
      <c r="F273" s="583"/>
      <c r="G273" s="583"/>
      <c r="H273" s="583"/>
      <c r="I273" s="583"/>
      <c r="J273" s="583"/>
      <c r="K273" s="583"/>
      <c r="L273" s="583"/>
      <c r="M273" s="583"/>
      <c r="N273" s="583"/>
      <c r="O273" s="583"/>
      <c r="P273" s="583"/>
      <c r="Q273" s="583"/>
      <c r="R273" s="583"/>
      <c r="S273" s="583"/>
      <c r="T273" s="583"/>
      <c r="U273" s="583"/>
      <c r="V273" s="583"/>
      <c r="W273" s="583"/>
      <c r="X273" s="583"/>
      <c r="Y273" s="583"/>
      <c r="Z273" s="583"/>
    </row>
    <row r="274" ht="12.75" customHeight="1">
      <c r="A274" s="583"/>
      <c r="B274" s="583"/>
      <c r="C274" s="583"/>
      <c r="D274" s="583"/>
      <c r="E274" s="583"/>
      <c r="F274" s="583"/>
      <c r="G274" s="583"/>
      <c r="H274" s="583"/>
      <c r="I274" s="583"/>
      <c r="J274" s="583"/>
      <c r="K274" s="583"/>
      <c r="L274" s="583"/>
      <c r="M274" s="583"/>
      <c r="N274" s="583"/>
      <c r="O274" s="583"/>
      <c r="P274" s="583"/>
      <c r="Q274" s="583"/>
      <c r="R274" s="583"/>
      <c r="S274" s="583"/>
      <c r="T274" s="583"/>
      <c r="U274" s="583"/>
      <c r="V274" s="583"/>
      <c r="W274" s="583"/>
      <c r="X274" s="583"/>
      <c r="Y274" s="583"/>
      <c r="Z274" s="583"/>
    </row>
    <row r="275" ht="12.75" customHeight="1">
      <c r="A275" s="583"/>
      <c r="B275" s="583"/>
      <c r="C275" s="583"/>
      <c r="D275" s="583"/>
      <c r="E275" s="583"/>
      <c r="F275" s="583"/>
      <c r="G275" s="583"/>
      <c r="H275" s="583"/>
      <c r="I275" s="583"/>
      <c r="J275" s="583"/>
      <c r="K275" s="583"/>
      <c r="L275" s="583"/>
      <c r="M275" s="583"/>
      <c r="N275" s="583"/>
      <c r="O275" s="583"/>
      <c r="P275" s="583"/>
      <c r="Q275" s="583"/>
      <c r="R275" s="583"/>
      <c r="S275" s="583"/>
      <c r="T275" s="583"/>
      <c r="U275" s="583"/>
      <c r="V275" s="583"/>
      <c r="W275" s="583"/>
      <c r="X275" s="583"/>
      <c r="Y275" s="583"/>
      <c r="Z275" s="583"/>
    </row>
    <row r="276" ht="12.75" customHeight="1">
      <c r="A276" s="583"/>
      <c r="B276" s="583"/>
      <c r="C276" s="583"/>
      <c r="D276" s="583"/>
      <c r="E276" s="583"/>
      <c r="F276" s="583"/>
      <c r="G276" s="583"/>
      <c r="H276" s="583"/>
      <c r="I276" s="583"/>
      <c r="J276" s="583"/>
      <c r="K276" s="583"/>
      <c r="L276" s="583"/>
      <c r="M276" s="583"/>
      <c r="N276" s="583"/>
      <c r="O276" s="583"/>
      <c r="P276" s="583"/>
      <c r="Q276" s="583"/>
      <c r="R276" s="583"/>
      <c r="S276" s="583"/>
      <c r="T276" s="583"/>
      <c r="U276" s="583"/>
      <c r="V276" s="583"/>
      <c r="W276" s="583"/>
      <c r="X276" s="583"/>
      <c r="Y276" s="583"/>
      <c r="Z276" s="583"/>
    </row>
    <row r="277" ht="12.75" customHeight="1">
      <c r="A277" s="583"/>
      <c r="B277" s="583"/>
      <c r="C277" s="583"/>
      <c r="D277" s="583"/>
      <c r="E277" s="583"/>
      <c r="F277" s="583"/>
      <c r="G277" s="583"/>
      <c r="H277" s="583"/>
      <c r="I277" s="583"/>
      <c r="J277" s="583"/>
      <c r="K277" s="583"/>
      <c r="L277" s="583"/>
      <c r="M277" s="583"/>
      <c r="N277" s="583"/>
      <c r="O277" s="583"/>
      <c r="P277" s="583"/>
      <c r="Q277" s="583"/>
      <c r="R277" s="583"/>
      <c r="S277" s="583"/>
      <c r="T277" s="583"/>
      <c r="U277" s="583"/>
      <c r="V277" s="583"/>
      <c r="W277" s="583"/>
      <c r="X277" s="583"/>
      <c r="Y277" s="583"/>
      <c r="Z277" s="583"/>
    </row>
    <row r="278" ht="12.75" customHeight="1">
      <c r="A278" s="583"/>
      <c r="B278" s="583"/>
      <c r="C278" s="583"/>
      <c r="D278" s="583"/>
      <c r="E278" s="583"/>
      <c r="F278" s="583"/>
      <c r="G278" s="583"/>
      <c r="H278" s="583"/>
      <c r="I278" s="583"/>
      <c r="J278" s="583"/>
      <c r="K278" s="583"/>
      <c r="L278" s="583"/>
      <c r="M278" s="583"/>
      <c r="N278" s="583"/>
      <c r="O278" s="583"/>
      <c r="P278" s="583"/>
      <c r="Q278" s="583"/>
      <c r="R278" s="583"/>
      <c r="S278" s="583"/>
      <c r="T278" s="583"/>
      <c r="U278" s="583"/>
      <c r="V278" s="583"/>
      <c r="W278" s="583"/>
      <c r="X278" s="583"/>
      <c r="Y278" s="583"/>
      <c r="Z278" s="583"/>
    </row>
    <row r="279" ht="12.75" customHeight="1">
      <c r="A279" s="583"/>
      <c r="B279" s="583"/>
      <c r="C279" s="583"/>
      <c r="D279" s="583"/>
      <c r="E279" s="583"/>
      <c r="F279" s="583"/>
      <c r="G279" s="583"/>
      <c r="H279" s="583"/>
      <c r="I279" s="583"/>
      <c r="J279" s="583"/>
      <c r="K279" s="583"/>
      <c r="L279" s="583"/>
      <c r="M279" s="583"/>
      <c r="N279" s="583"/>
      <c r="O279" s="583"/>
      <c r="P279" s="583"/>
      <c r="Q279" s="583"/>
      <c r="R279" s="583"/>
      <c r="S279" s="583"/>
      <c r="T279" s="583"/>
      <c r="U279" s="583"/>
      <c r="V279" s="583"/>
      <c r="W279" s="583"/>
      <c r="X279" s="583"/>
      <c r="Y279" s="583"/>
      <c r="Z279" s="583"/>
    </row>
    <row r="280" ht="12.75" customHeight="1">
      <c r="A280" s="583"/>
      <c r="B280" s="583"/>
      <c r="C280" s="583"/>
      <c r="D280" s="583"/>
      <c r="E280" s="583"/>
      <c r="F280" s="583"/>
      <c r="G280" s="583"/>
      <c r="H280" s="583"/>
      <c r="I280" s="583"/>
      <c r="J280" s="583"/>
      <c r="K280" s="583"/>
      <c r="L280" s="583"/>
      <c r="M280" s="583"/>
      <c r="N280" s="583"/>
      <c r="O280" s="583"/>
      <c r="P280" s="583"/>
      <c r="Q280" s="583"/>
      <c r="R280" s="583"/>
      <c r="S280" s="583"/>
      <c r="T280" s="583"/>
      <c r="U280" s="583"/>
      <c r="V280" s="583"/>
      <c r="W280" s="583"/>
      <c r="X280" s="583"/>
      <c r="Y280" s="583"/>
      <c r="Z280" s="583"/>
    </row>
    <row r="281" ht="12.75" customHeight="1">
      <c r="A281" s="583"/>
      <c r="B281" s="583"/>
      <c r="C281" s="583"/>
      <c r="D281" s="583"/>
      <c r="E281" s="583"/>
      <c r="F281" s="583"/>
      <c r="G281" s="583"/>
      <c r="H281" s="583"/>
      <c r="I281" s="583"/>
      <c r="J281" s="583"/>
      <c r="K281" s="583"/>
      <c r="L281" s="583"/>
      <c r="M281" s="583"/>
      <c r="N281" s="583"/>
      <c r="O281" s="583"/>
      <c r="P281" s="583"/>
      <c r="Q281" s="583"/>
      <c r="R281" s="583"/>
      <c r="S281" s="583"/>
      <c r="T281" s="583"/>
      <c r="U281" s="583"/>
      <c r="V281" s="583"/>
      <c r="W281" s="583"/>
      <c r="X281" s="583"/>
      <c r="Y281" s="583"/>
      <c r="Z281" s="583"/>
    </row>
    <row r="282" ht="12.75" customHeight="1">
      <c r="A282" s="583"/>
      <c r="B282" s="583"/>
      <c r="C282" s="583"/>
      <c r="D282" s="583"/>
      <c r="E282" s="583"/>
      <c r="F282" s="583"/>
      <c r="G282" s="583"/>
      <c r="H282" s="583"/>
      <c r="I282" s="583"/>
      <c r="J282" s="583"/>
      <c r="K282" s="583"/>
      <c r="L282" s="583"/>
      <c r="M282" s="583"/>
      <c r="N282" s="583"/>
      <c r="O282" s="583"/>
      <c r="P282" s="583"/>
      <c r="Q282" s="583"/>
      <c r="R282" s="583"/>
      <c r="S282" s="583"/>
      <c r="T282" s="583"/>
      <c r="U282" s="583"/>
      <c r="V282" s="583"/>
      <c r="W282" s="583"/>
      <c r="X282" s="583"/>
      <c r="Y282" s="583"/>
      <c r="Z282" s="583"/>
    </row>
    <row r="283" ht="12.75" customHeight="1">
      <c r="A283" s="583"/>
      <c r="B283" s="583"/>
      <c r="C283" s="583"/>
      <c r="D283" s="583"/>
      <c r="E283" s="583"/>
      <c r="F283" s="583"/>
      <c r="G283" s="583"/>
      <c r="H283" s="583"/>
      <c r="I283" s="583"/>
      <c r="J283" s="583"/>
      <c r="K283" s="583"/>
      <c r="L283" s="583"/>
      <c r="M283" s="583"/>
      <c r="N283" s="583"/>
      <c r="O283" s="583"/>
      <c r="P283" s="583"/>
      <c r="Q283" s="583"/>
      <c r="R283" s="583"/>
      <c r="S283" s="583"/>
      <c r="T283" s="583"/>
      <c r="U283" s="583"/>
      <c r="V283" s="583"/>
      <c r="W283" s="583"/>
      <c r="X283" s="583"/>
      <c r="Y283" s="583"/>
      <c r="Z283" s="583"/>
    </row>
    <row r="284" ht="12.75" customHeight="1">
      <c r="A284" s="583"/>
      <c r="B284" s="583"/>
      <c r="C284" s="583"/>
      <c r="D284" s="583"/>
      <c r="E284" s="583"/>
      <c r="F284" s="583"/>
      <c r="G284" s="583"/>
      <c r="H284" s="583"/>
      <c r="I284" s="583"/>
      <c r="J284" s="583"/>
      <c r="K284" s="583"/>
      <c r="L284" s="583"/>
      <c r="M284" s="583"/>
      <c r="N284" s="583"/>
      <c r="O284" s="583"/>
      <c r="P284" s="583"/>
      <c r="Q284" s="583"/>
      <c r="R284" s="583"/>
      <c r="S284" s="583"/>
      <c r="T284" s="583"/>
      <c r="U284" s="583"/>
      <c r="V284" s="583"/>
      <c r="W284" s="583"/>
      <c r="X284" s="583"/>
      <c r="Y284" s="583"/>
      <c r="Z284" s="583"/>
    </row>
    <row r="285" ht="12.75" customHeight="1">
      <c r="A285" s="583"/>
      <c r="B285" s="583"/>
      <c r="C285" s="583"/>
      <c r="D285" s="583"/>
      <c r="E285" s="583"/>
      <c r="F285" s="583"/>
      <c r="G285" s="583"/>
      <c r="H285" s="583"/>
      <c r="I285" s="583"/>
      <c r="J285" s="583"/>
      <c r="K285" s="583"/>
      <c r="L285" s="583"/>
      <c r="M285" s="583"/>
      <c r="N285" s="583"/>
      <c r="O285" s="583"/>
      <c r="P285" s="583"/>
      <c r="Q285" s="583"/>
      <c r="R285" s="583"/>
      <c r="S285" s="583"/>
      <c r="T285" s="583"/>
      <c r="U285" s="583"/>
      <c r="V285" s="583"/>
      <c r="W285" s="583"/>
      <c r="X285" s="583"/>
      <c r="Y285" s="583"/>
      <c r="Z285" s="583"/>
    </row>
    <row r="286" ht="12.75" customHeight="1">
      <c r="A286" s="583"/>
      <c r="B286" s="583"/>
      <c r="C286" s="583"/>
      <c r="D286" s="583"/>
      <c r="E286" s="583"/>
      <c r="F286" s="583"/>
      <c r="G286" s="583"/>
      <c r="H286" s="583"/>
      <c r="I286" s="583"/>
      <c r="J286" s="583"/>
      <c r="K286" s="583"/>
      <c r="L286" s="583"/>
      <c r="M286" s="583"/>
      <c r="N286" s="583"/>
      <c r="O286" s="583"/>
      <c r="P286" s="583"/>
      <c r="Q286" s="583"/>
      <c r="R286" s="583"/>
      <c r="S286" s="583"/>
      <c r="T286" s="583"/>
      <c r="U286" s="583"/>
      <c r="V286" s="583"/>
      <c r="W286" s="583"/>
      <c r="X286" s="583"/>
      <c r="Y286" s="583"/>
      <c r="Z286" s="583"/>
    </row>
    <row r="287" ht="12.75" customHeight="1">
      <c r="A287" s="583"/>
      <c r="B287" s="583"/>
      <c r="C287" s="583"/>
      <c r="D287" s="583"/>
      <c r="E287" s="583"/>
      <c r="F287" s="583"/>
      <c r="G287" s="583"/>
      <c r="H287" s="583"/>
      <c r="I287" s="583"/>
      <c r="J287" s="583"/>
      <c r="K287" s="583"/>
      <c r="L287" s="583"/>
      <c r="M287" s="583"/>
      <c r="N287" s="583"/>
      <c r="O287" s="583"/>
      <c r="P287" s="583"/>
      <c r="Q287" s="583"/>
      <c r="R287" s="583"/>
      <c r="S287" s="583"/>
      <c r="T287" s="583"/>
      <c r="U287" s="583"/>
      <c r="V287" s="583"/>
      <c r="W287" s="583"/>
      <c r="X287" s="583"/>
      <c r="Y287" s="583"/>
      <c r="Z287" s="583"/>
    </row>
    <row r="288" ht="12.75" customHeight="1">
      <c r="A288" s="583"/>
      <c r="B288" s="583"/>
      <c r="C288" s="583"/>
      <c r="D288" s="583"/>
      <c r="E288" s="583"/>
      <c r="F288" s="583"/>
      <c r="G288" s="583"/>
      <c r="H288" s="583"/>
      <c r="I288" s="583"/>
      <c r="J288" s="583"/>
      <c r="K288" s="583"/>
      <c r="L288" s="583"/>
      <c r="M288" s="583"/>
      <c r="N288" s="583"/>
      <c r="O288" s="583"/>
      <c r="P288" s="583"/>
      <c r="Q288" s="583"/>
      <c r="R288" s="583"/>
      <c r="S288" s="583"/>
      <c r="T288" s="583"/>
      <c r="U288" s="583"/>
      <c r="V288" s="583"/>
      <c r="W288" s="583"/>
      <c r="X288" s="583"/>
      <c r="Y288" s="583"/>
      <c r="Z288" s="583"/>
    </row>
    <row r="289" ht="12.75" customHeight="1">
      <c r="A289" s="583"/>
      <c r="B289" s="583"/>
      <c r="C289" s="583"/>
      <c r="D289" s="583"/>
      <c r="E289" s="583"/>
      <c r="F289" s="583"/>
      <c r="G289" s="583"/>
      <c r="H289" s="583"/>
      <c r="I289" s="583"/>
      <c r="J289" s="583"/>
      <c r="K289" s="583"/>
      <c r="L289" s="583"/>
      <c r="M289" s="583"/>
      <c r="N289" s="583"/>
      <c r="O289" s="583"/>
      <c r="P289" s="583"/>
      <c r="Q289" s="583"/>
      <c r="R289" s="583"/>
      <c r="S289" s="583"/>
      <c r="T289" s="583"/>
      <c r="U289" s="583"/>
      <c r="V289" s="583"/>
      <c r="W289" s="583"/>
      <c r="X289" s="583"/>
      <c r="Y289" s="583"/>
      <c r="Z289" s="583"/>
    </row>
    <row r="290" ht="12.75" customHeight="1">
      <c r="A290" s="583"/>
      <c r="B290" s="583"/>
      <c r="C290" s="583"/>
      <c r="D290" s="583"/>
      <c r="E290" s="583"/>
      <c r="F290" s="583"/>
      <c r="G290" s="583"/>
      <c r="H290" s="583"/>
      <c r="I290" s="583"/>
      <c r="J290" s="583"/>
      <c r="K290" s="583"/>
      <c r="L290" s="583"/>
      <c r="M290" s="583"/>
      <c r="N290" s="583"/>
      <c r="O290" s="583"/>
      <c r="P290" s="583"/>
      <c r="Q290" s="583"/>
      <c r="R290" s="583"/>
      <c r="S290" s="583"/>
      <c r="T290" s="583"/>
      <c r="U290" s="583"/>
      <c r="V290" s="583"/>
      <c r="W290" s="583"/>
      <c r="X290" s="583"/>
      <c r="Y290" s="583"/>
      <c r="Z290" s="583"/>
    </row>
    <row r="291" ht="12.75" customHeight="1">
      <c r="A291" s="583"/>
      <c r="B291" s="583"/>
      <c r="C291" s="583"/>
      <c r="D291" s="583"/>
      <c r="E291" s="583"/>
      <c r="F291" s="583"/>
      <c r="G291" s="583"/>
      <c r="H291" s="583"/>
      <c r="I291" s="583"/>
      <c r="J291" s="583"/>
      <c r="K291" s="583"/>
      <c r="L291" s="583"/>
      <c r="M291" s="583"/>
      <c r="N291" s="583"/>
      <c r="O291" s="583"/>
      <c r="P291" s="583"/>
      <c r="Q291" s="583"/>
      <c r="R291" s="583"/>
      <c r="S291" s="583"/>
      <c r="T291" s="583"/>
      <c r="U291" s="583"/>
      <c r="V291" s="583"/>
      <c r="W291" s="583"/>
      <c r="X291" s="583"/>
      <c r="Y291" s="583"/>
      <c r="Z291" s="583"/>
    </row>
    <row r="292" ht="12.75" customHeight="1">
      <c r="A292" s="583"/>
      <c r="B292" s="583"/>
      <c r="C292" s="583"/>
      <c r="D292" s="583"/>
      <c r="E292" s="583"/>
      <c r="F292" s="583"/>
      <c r="G292" s="583"/>
      <c r="H292" s="583"/>
      <c r="I292" s="583"/>
      <c r="J292" s="583"/>
      <c r="K292" s="583"/>
      <c r="L292" s="583"/>
      <c r="M292" s="583"/>
      <c r="N292" s="583"/>
      <c r="O292" s="583"/>
      <c r="P292" s="583"/>
      <c r="Q292" s="583"/>
      <c r="R292" s="583"/>
      <c r="S292" s="583"/>
      <c r="T292" s="583"/>
      <c r="U292" s="583"/>
      <c r="V292" s="583"/>
      <c r="W292" s="583"/>
      <c r="X292" s="583"/>
      <c r="Y292" s="583"/>
      <c r="Z292" s="583"/>
    </row>
    <row r="293" ht="12.75" customHeight="1">
      <c r="A293" s="583"/>
      <c r="B293" s="583"/>
      <c r="C293" s="583"/>
      <c r="D293" s="583"/>
      <c r="E293" s="583"/>
      <c r="F293" s="583"/>
      <c r="G293" s="583"/>
      <c r="H293" s="583"/>
      <c r="I293" s="583"/>
      <c r="J293" s="583"/>
      <c r="K293" s="583"/>
      <c r="L293" s="583"/>
      <c r="M293" s="583"/>
      <c r="N293" s="583"/>
      <c r="O293" s="583"/>
      <c r="P293" s="583"/>
      <c r="Q293" s="583"/>
      <c r="R293" s="583"/>
      <c r="S293" s="583"/>
      <c r="T293" s="583"/>
      <c r="U293" s="583"/>
      <c r="V293" s="583"/>
      <c r="W293" s="583"/>
      <c r="X293" s="583"/>
      <c r="Y293" s="583"/>
      <c r="Z293" s="583"/>
    </row>
    <row r="294" ht="12.75" customHeight="1">
      <c r="A294" s="583"/>
      <c r="B294" s="583"/>
      <c r="C294" s="583"/>
      <c r="D294" s="583"/>
      <c r="E294" s="583"/>
      <c r="F294" s="583"/>
      <c r="G294" s="583"/>
      <c r="H294" s="583"/>
      <c r="I294" s="583"/>
      <c r="J294" s="583"/>
      <c r="K294" s="583"/>
      <c r="L294" s="583"/>
      <c r="M294" s="583"/>
      <c r="N294" s="583"/>
      <c r="O294" s="583"/>
      <c r="P294" s="583"/>
      <c r="Q294" s="583"/>
      <c r="R294" s="583"/>
      <c r="S294" s="583"/>
      <c r="T294" s="583"/>
      <c r="U294" s="583"/>
      <c r="V294" s="583"/>
      <c r="W294" s="583"/>
      <c r="X294" s="583"/>
      <c r="Y294" s="583"/>
      <c r="Z294" s="583"/>
    </row>
    <row r="295" ht="12.75" customHeight="1">
      <c r="A295" s="583"/>
      <c r="B295" s="583"/>
      <c r="C295" s="583"/>
      <c r="D295" s="583"/>
      <c r="E295" s="583"/>
      <c r="F295" s="583"/>
      <c r="G295" s="583"/>
      <c r="H295" s="583"/>
      <c r="I295" s="583"/>
      <c r="J295" s="583"/>
      <c r="K295" s="583"/>
      <c r="L295" s="583"/>
      <c r="M295" s="583"/>
      <c r="N295" s="583"/>
      <c r="O295" s="583"/>
      <c r="P295" s="583"/>
      <c r="Q295" s="583"/>
      <c r="R295" s="583"/>
      <c r="S295" s="583"/>
      <c r="T295" s="583"/>
      <c r="U295" s="583"/>
      <c r="V295" s="583"/>
      <c r="W295" s="583"/>
      <c r="X295" s="583"/>
      <c r="Y295" s="583"/>
      <c r="Z295" s="583"/>
    </row>
    <row r="296" ht="12.75" customHeight="1">
      <c r="A296" s="583"/>
      <c r="B296" s="583"/>
      <c r="C296" s="583"/>
      <c r="D296" s="583"/>
      <c r="E296" s="583"/>
      <c r="F296" s="583"/>
      <c r="G296" s="583"/>
      <c r="H296" s="583"/>
      <c r="I296" s="583"/>
      <c r="J296" s="583"/>
      <c r="K296" s="583"/>
      <c r="L296" s="583"/>
      <c r="M296" s="583"/>
      <c r="N296" s="583"/>
      <c r="O296" s="583"/>
      <c r="P296" s="583"/>
      <c r="Q296" s="583"/>
      <c r="R296" s="583"/>
      <c r="S296" s="583"/>
      <c r="T296" s="583"/>
      <c r="U296" s="583"/>
      <c r="V296" s="583"/>
      <c r="W296" s="583"/>
      <c r="X296" s="583"/>
      <c r="Y296" s="583"/>
      <c r="Z296" s="583"/>
    </row>
    <row r="297" ht="12.75" customHeight="1">
      <c r="A297" s="583"/>
      <c r="B297" s="583"/>
      <c r="C297" s="583"/>
      <c r="D297" s="583"/>
      <c r="E297" s="583"/>
      <c r="F297" s="583"/>
      <c r="G297" s="583"/>
      <c r="H297" s="583"/>
      <c r="I297" s="583"/>
      <c r="J297" s="583"/>
      <c r="K297" s="583"/>
      <c r="L297" s="583"/>
      <c r="M297" s="583"/>
      <c r="N297" s="583"/>
      <c r="O297" s="583"/>
      <c r="P297" s="583"/>
      <c r="Q297" s="583"/>
      <c r="R297" s="583"/>
      <c r="S297" s="583"/>
      <c r="T297" s="583"/>
      <c r="U297" s="583"/>
      <c r="V297" s="583"/>
      <c r="W297" s="583"/>
      <c r="X297" s="583"/>
      <c r="Y297" s="583"/>
      <c r="Z297" s="583"/>
    </row>
    <row r="298" ht="12.75" customHeight="1">
      <c r="A298" s="583"/>
      <c r="B298" s="583"/>
      <c r="C298" s="583"/>
      <c r="D298" s="583"/>
      <c r="E298" s="583"/>
      <c r="F298" s="583"/>
      <c r="G298" s="583"/>
      <c r="H298" s="583"/>
      <c r="I298" s="583"/>
      <c r="J298" s="583"/>
      <c r="K298" s="583"/>
      <c r="L298" s="583"/>
      <c r="M298" s="583"/>
      <c r="N298" s="583"/>
      <c r="O298" s="583"/>
      <c r="P298" s="583"/>
      <c r="Q298" s="583"/>
      <c r="R298" s="583"/>
      <c r="S298" s="583"/>
      <c r="T298" s="583"/>
      <c r="U298" s="583"/>
      <c r="V298" s="583"/>
      <c r="W298" s="583"/>
      <c r="X298" s="583"/>
      <c r="Y298" s="583"/>
      <c r="Z298" s="583"/>
    </row>
    <row r="299" ht="12.75" customHeight="1">
      <c r="A299" s="583"/>
      <c r="B299" s="583"/>
      <c r="C299" s="583"/>
      <c r="D299" s="583"/>
      <c r="E299" s="583"/>
      <c r="F299" s="583"/>
      <c r="G299" s="583"/>
      <c r="H299" s="583"/>
      <c r="I299" s="583"/>
      <c r="J299" s="583"/>
      <c r="K299" s="583"/>
      <c r="L299" s="583"/>
      <c r="M299" s="583"/>
      <c r="N299" s="583"/>
      <c r="O299" s="583"/>
      <c r="P299" s="583"/>
      <c r="Q299" s="583"/>
      <c r="R299" s="583"/>
      <c r="S299" s="583"/>
      <c r="T299" s="583"/>
      <c r="U299" s="583"/>
      <c r="V299" s="583"/>
      <c r="W299" s="583"/>
      <c r="X299" s="583"/>
      <c r="Y299" s="583"/>
      <c r="Z299" s="583"/>
    </row>
    <row r="300" ht="12.75" customHeight="1">
      <c r="A300" s="583"/>
      <c r="B300" s="583"/>
      <c r="C300" s="583"/>
      <c r="D300" s="583"/>
      <c r="E300" s="583"/>
      <c r="F300" s="583"/>
      <c r="G300" s="583"/>
      <c r="H300" s="583"/>
      <c r="I300" s="583"/>
      <c r="J300" s="583"/>
      <c r="K300" s="583"/>
      <c r="L300" s="583"/>
      <c r="M300" s="583"/>
      <c r="N300" s="583"/>
      <c r="O300" s="583"/>
      <c r="P300" s="583"/>
      <c r="Q300" s="583"/>
      <c r="R300" s="583"/>
      <c r="S300" s="583"/>
      <c r="T300" s="583"/>
      <c r="U300" s="583"/>
      <c r="V300" s="583"/>
      <c r="W300" s="583"/>
      <c r="X300" s="583"/>
      <c r="Y300" s="583"/>
      <c r="Z300" s="583"/>
    </row>
    <row r="301" ht="12.75" customHeight="1">
      <c r="A301" s="583"/>
      <c r="B301" s="583"/>
      <c r="C301" s="583"/>
      <c r="D301" s="583"/>
      <c r="E301" s="583"/>
      <c r="F301" s="583"/>
      <c r="G301" s="583"/>
      <c r="H301" s="583"/>
      <c r="I301" s="583"/>
      <c r="J301" s="583"/>
      <c r="K301" s="583"/>
      <c r="L301" s="583"/>
      <c r="M301" s="583"/>
      <c r="N301" s="583"/>
      <c r="O301" s="583"/>
      <c r="P301" s="583"/>
      <c r="Q301" s="583"/>
      <c r="R301" s="583"/>
      <c r="S301" s="583"/>
      <c r="T301" s="583"/>
      <c r="U301" s="583"/>
      <c r="V301" s="583"/>
      <c r="W301" s="583"/>
      <c r="X301" s="583"/>
      <c r="Y301" s="583"/>
      <c r="Z301" s="583"/>
    </row>
    <row r="302" ht="12.75" customHeight="1">
      <c r="A302" s="583"/>
      <c r="B302" s="583"/>
      <c r="C302" s="583"/>
      <c r="D302" s="583"/>
      <c r="E302" s="583"/>
      <c r="F302" s="583"/>
      <c r="G302" s="583"/>
      <c r="H302" s="583"/>
      <c r="I302" s="583"/>
      <c r="J302" s="583"/>
      <c r="K302" s="583"/>
      <c r="L302" s="583"/>
      <c r="M302" s="583"/>
      <c r="N302" s="583"/>
      <c r="O302" s="583"/>
      <c r="P302" s="583"/>
      <c r="Q302" s="583"/>
      <c r="R302" s="583"/>
      <c r="S302" s="583"/>
      <c r="T302" s="583"/>
      <c r="U302" s="583"/>
      <c r="V302" s="583"/>
      <c r="W302" s="583"/>
      <c r="X302" s="583"/>
      <c r="Y302" s="583"/>
      <c r="Z302" s="583"/>
    </row>
    <row r="303" ht="12.75" customHeight="1">
      <c r="A303" s="583"/>
      <c r="B303" s="583"/>
      <c r="C303" s="583"/>
      <c r="D303" s="583"/>
      <c r="E303" s="583"/>
      <c r="F303" s="583"/>
      <c r="G303" s="583"/>
      <c r="H303" s="583"/>
      <c r="I303" s="583"/>
      <c r="J303" s="583"/>
      <c r="K303" s="583"/>
      <c r="L303" s="583"/>
      <c r="M303" s="583"/>
      <c r="N303" s="583"/>
      <c r="O303" s="583"/>
      <c r="P303" s="583"/>
      <c r="Q303" s="583"/>
      <c r="R303" s="583"/>
      <c r="S303" s="583"/>
      <c r="T303" s="583"/>
      <c r="U303" s="583"/>
      <c r="V303" s="583"/>
      <c r="W303" s="583"/>
      <c r="X303" s="583"/>
      <c r="Y303" s="583"/>
      <c r="Z303" s="583"/>
    </row>
    <row r="304" ht="12.75" customHeight="1">
      <c r="A304" s="583"/>
      <c r="B304" s="583"/>
      <c r="C304" s="583"/>
      <c r="D304" s="583"/>
      <c r="E304" s="583"/>
      <c r="F304" s="583"/>
      <c r="G304" s="583"/>
      <c r="H304" s="583"/>
      <c r="I304" s="583"/>
      <c r="J304" s="583"/>
      <c r="K304" s="583"/>
      <c r="L304" s="583"/>
      <c r="M304" s="583"/>
      <c r="N304" s="583"/>
      <c r="O304" s="583"/>
      <c r="P304" s="583"/>
      <c r="Q304" s="583"/>
      <c r="R304" s="583"/>
      <c r="S304" s="583"/>
      <c r="T304" s="583"/>
      <c r="U304" s="583"/>
      <c r="V304" s="583"/>
      <c r="W304" s="583"/>
      <c r="X304" s="583"/>
      <c r="Y304" s="583"/>
      <c r="Z304" s="583"/>
    </row>
    <row r="305" ht="12.75" customHeight="1">
      <c r="A305" s="583"/>
      <c r="B305" s="583"/>
      <c r="C305" s="583"/>
      <c r="D305" s="583"/>
      <c r="E305" s="583"/>
      <c r="F305" s="583"/>
      <c r="G305" s="583"/>
      <c r="H305" s="583"/>
      <c r="I305" s="583"/>
      <c r="J305" s="583"/>
      <c r="K305" s="583"/>
      <c r="L305" s="583"/>
      <c r="M305" s="583"/>
      <c r="N305" s="583"/>
      <c r="O305" s="583"/>
      <c r="P305" s="583"/>
      <c r="Q305" s="583"/>
      <c r="R305" s="583"/>
      <c r="S305" s="583"/>
      <c r="T305" s="583"/>
      <c r="U305" s="583"/>
      <c r="V305" s="583"/>
      <c r="W305" s="583"/>
      <c r="X305" s="583"/>
      <c r="Y305" s="583"/>
      <c r="Z305" s="583"/>
    </row>
    <row r="306" ht="12.75" customHeight="1">
      <c r="A306" s="583"/>
      <c r="B306" s="583"/>
      <c r="C306" s="583"/>
      <c r="D306" s="583"/>
      <c r="E306" s="583"/>
      <c r="F306" s="583"/>
      <c r="G306" s="583"/>
      <c r="H306" s="583"/>
      <c r="I306" s="583"/>
      <c r="J306" s="583"/>
      <c r="K306" s="583"/>
      <c r="L306" s="583"/>
      <c r="M306" s="583"/>
      <c r="N306" s="583"/>
      <c r="O306" s="583"/>
      <c r="P306" s="583"/>
      <c r="Q306" s="583"/>
      <c r="R306" s="583"/>
      <c r="S306" s="583"/>
      <c r="T306" s="583"/>
      <c r="U306" s="583"/>
      <c r="V306" s="583"/>
      <c r="W306" s="583"/>
      <c r="X306" s="583"/>
      <c r="Y306" s="583"/>
      <c r="Z306" s="583"/>
    </row>
    <row r="307" ht="12.75" customHeight="1">
      <c r="A307" s="583"/>
      <c r="B307" s="583"/>
      <c r="C307" s="583"/>
      <c r="D307" s="583"/>
      <c r="E307" s="583"/>
      <c r="F307" s="583"/>
      <c r="G307" s="583"/>
      <c r="H307" s="583"/>
      <c r="I307" s="583"/>
      <c r="J307" s="583"/>
      <c r="K307" s="583"/>
      <c r="L307" s="583"/>
      <c r="M307" s="583"/>
      <c r="N307" s="583"/>
      <c r="O307" s="583"/>
      <c r="P307" s="583"/>
      <c r="Q307" s="583"/>
      <c r="R307" s="583"/>
      <c r="S307" s="583"/>
      <c r="T307" s="583"/>
      <c r="U307" s="583"/>
      <c r="V307" s="583"/>
      <c r="W307" s="583"/>
      <c r="X307" s="583"/>
      <c r="Y307" s="583"/>
      <c r="Z307" s="583"/>
    </row>
    <row r="308" ht="12.75" customHeight="1">
      <c r="A308" s="583"/>
      <c r="B308" s="583"/>
      <c r="C308" s="583"/>
      <c r="D308" s="583"/>
      <c r="E308" s="583"/>
      <c r="F308" s="583"/>
      <c r="G308" s="583"/>
      <c r="H308" s="583"/>
      <c r="I308" s="583"/>
      <c r="J308" s="583"/>
      <c r="K308" s="583"/>
      <c r="L308" s="583"/>
      <c r="M308" s="583"/>
      <c r="N308" s="583"/>
      <c r="O308" s="583"/>
      <c r="P308" s="583"/>
      <c r="Q308" s="583"/>
      <c r="R308" s="583"/>
      <c r="S308" s="583"/>
      <c r="T308" s="583"/>
      <c r="U308" s="583"/>
      <c r="V308" s="583"/>
      <c r="W308" s="583"/>
      <c r="X308" s="583"/>
      <c r="Y308" s="583"/>
      <c r="Z308" s="583"/>
    </row>
    <row r="309" ht="12.75" customHeight="1">
      <c r="A309" s="583"/>
      <c r="B309" s="583"/>
      <c r="C309" s="583"/>
      <c r="D309" s="583"/>
      <c r="E309" s="583"/>
      <c r="F309" s="583"/>
      <c r="G309" s="583"/>
      <c r="H309" s="583"/>
      <c r="I309" s="583"/>
      <c r="J309" s="583"/>
      <c r="K309" s="583"/>
      <c r="L309" s="583"/>
      <c r="M309" s="583"/>
      <c r="N309" s="583"/>
      <c r="O309" s="583"/>
      <c r="P309" s="583"/>
      <c r="Q309" s="583"/>
      <c r="R309" s="583"/>
      <c r="S309" s="583"/>
      <c r="T309" s="583"/>
      <c r="U309" s="583"/>
      <c r="V309" s="583"/>
      <c r="W309" s="583"/>
      <c r="X309" s="583"/>
      <c r="Y309" s="583"/>
      <c r="Z309" s="583"/>
    </row>
    <row r="310" ht="12.75" customHeight="1">
      <c r="A310" s="583"/>
      <c r="B310" s="583"/>
      <c r="C310" s="583"/>
      <c r="D310" s="583"/>
      <c r="E310" s="583"/>
      <c r="F310" s="583"/>
      <c r="G310" s="583"/>
      <c r="H310" s="583"/>
      <c r="I310" s="583"/>
      <c r="J310" s="583"/>
      <c r="K310" s="583"/>
      <c r="L310" s="583"/>
      <c r="M310" s="583"/>
      <c r="N310" s="583"/>
      <c r="O310" s="583"/>
      <c r="P310" s="583"/>
      <c r="Q310" s="583"/>
      <c r="R310" s="583"/>
      <c r="S310" s="583"/>
      <c r="T310" s="583"/>
      <c r="U310" s="583"/>
      <c r="V310" s="583"/>
      <c r="W310" s="583"/>
      <c r="X310" s="583"/>
      <c r="Y310" s="583"/>
      <c r="Z310" s="583"/>
    </row>
    <row r="311" ht="12.75" customHeight="1">
      <c r="A311" s="583"/>
      <c r="B311" s="583"/>
      <c r="C311" s="583"/>
      <c r="D311" s="583"/>
      <c r="E311" s="583"/>
      <c r="F311" s="583"/>
      <c r="G311" s="583"/>
      <c r="H311" s="583"/>
      <c r="I311" s="583"/>
      <c r="J311" s="583"/>
      <c r="K311" s="583"/>
      <c r="L311" s="583"/>
      <c r="M311" s="583"/>
      <c r="N311" s="583"/>
      <c r="O311" s="583"/>
      <c r="P311" s="583"/>
      <c r="Q311" s="583"/>
      <c r="R311" s="583"/>
      <c r="S311" s="583"/>
      <c r="T311" s="583"/>
      <c r="U311" s="583"/>
      <c r="V311" s="583"/>
      <c r="W311" s="583"/>
      <c r="X311" s="583"/>
      <c r="Y311" s="583"/>
      <c r="Z311" s="583"/>
    </row>
    <row r="312" ht="12.75" customHeight="1">
      <c r="A312" s="583"/>
      <c r="B312" s="583"/>
      <c r="C312" s="583"/>
      <c r="D312" s="583"/>
      <c r="E312" s="583"/>
      <c r="F312" s="583"/>
      <c r="G312" s="583"/>
      <c r="H312" s="583"/>
      <c r="I312" s="583"/>
      <c r="J312" s="583"/>
      <c r="K312" s="583"/>
      <c r="L312" s="583"/>
      <c r="M312" s="583"/>
      <c r="N312" s="583"/>
      <c r="O312" s="583"/>
      <c r="P312" s="583"/>
      <c r="Q312" s="583"/>
      <c r="R312" s="583"/>
      <c r="S312" s="583"/>
      <c r="T312" s="583"/>
      <c r="U312" s="583"/>
      <c r="V312" s="583"/>
      <c r="W312" s="583"/>
      <c r="X312" s="583"/>
      <c r="Y312" s="583"/>
      <c r="Z312" s="583"/>
    </row>
    <row r="313" ht="12.75" customHeight="1">
      <c r="A313" s="583"/>
      <c r="B313" s="583"/>
      <c r="C313" s="583"/>
      <c r="D313" s="583"/>
      <c r="E313" s="583"/>
      <c r="F313" s="583"/>
      <c r="G313" s="583"/>
      <c r="H313" s="583"/>
      <c r="I313" s="583"/>
      <c r="J313" s="583"/>
      <c r="K313" s="583"/>
      <c r="L313" s="583"/>
      <c r="M313" s="583"/>
      <c r="N313" s="583"/>
      <c r="O313" s="583"/>
      <c r="P313" s="583"/>
      <c r="Q313" s="583"/>
      <c r="R313" s="583"/>
      <c r="S313" s="583"/>
      <c r="T313" s="583"/>
      <c r="U313" s="583"/>
      <c r="V313" s="583"/>
      <c r="W313" s="583"/>
      <c r="X313" s="583"/>
      <c r="Y313" s="583"/>
      <c r="Z313" s="583"/>
    </row>
    <row r="314" ht="12.75" customHeight="1">
      <c r="A314" s="583"/>
      <c r="B314" s="583"/>
      <c r="C314" s="583"/>
      <c r="D314" s="583"/>
      <c r="E314" s="583"/>
      <c r="F314" s="583"/>
      <c r="G314" s="583"/>
      <c r="H314" s="583"/>
      <c r="I314" s="583"/>
      <c r="J314" s="583"/>
      <c r="K314" s="583"/>
      <c r="L314" s="583"/>
      <c r="M314" s="583"/>
      <c r="N314" s="583"/>
      <c r="O314" s="583"/>
      <c r="P314" s="583"/>
      <c r="Q314" s="583"/>
      <c r="R314" s="583"/>
      <c r="S314" s="583"/>
      <c r="T314" s="583"/>
      <c r="U314" s="583"/>
      <c r="V314" s="583"/>
      <c r="W314" s="583"/>
      <c r="X314" s="583"/>
      <c r="Y314" s="583"/>
      <c r="Z314" s="583"/>
    </row>
    <row r="315" ht="12.75" customHeight="1">
      <c r="A315" s="583"/>
      <c r="B315" s="583"/>
      <c r="C315" s="583"/>
      <c r="D315" s="583"/>
      <c r="E315" s="583"/>
      <c r="F315" s="583"/>
      <c r="G315" s="583"/>
      <c r="H315" s="583"/>
      <c r="I315" s="583"/>
      <c r="J315" s="583"/>
      <c r="K315" s="583"/>
      <c r="L315" s="583"/>
      <c r="M315" s="583"/>
      <c r="N315" s="583"/>
      <c r="O315" s="583"/>
      <c r="P315" s="583"/>
      <c r="Q315" s="583"/>
      <c r="R315" s="583"/>
      <c r="S315" s="583"/>
      <c r="T315" s="583"/>
      <c r="U315" s="583"/>
      <c r="V315" s="583"/>
      <c r="W315" s="583"/>
      <c r="X315" s="583"/>
      <c r="Y315" s="583"/>
      <c r="Z315" s="583"/>
    </row>
    <row r="316" ht="12.75" customHeight="1">
      <c r="A316" s="583"/>
      <c r="B316" s="583"/>
      <c r="C316" s="583"/>
      <c r="D316" s="583"/>
      <c r="E316" s="583"/>
      <c r="F316" s="583"/>
      <c r="G316" s="583"/>
      <c r="H316" s="583"/>
      <c r="I316" s="583"/>
      <c r="J316" s="583"/>
      <c r="K316" s="583"/>
      <c r="L316" s="583"/>
      <c r="M316" s="583"/>
      <c r="N316" s="583"/>
      <c r="O316" s="583"/>
      <c r="P316" s="583"/>
      <c r="Q316" s="583"/>
      <c r="R316" s="583"/>
      <c r="S316" s="583"/>
      <c r="T316" s="583"/>
      <c r="U316" s="583"/>
      <c r="V316" s="583"/>
      <c r="W316" s="583"/>
      <c r="X316" s="583"/>
      <c r="Y316" s="583"/>
      <c r="Z316" s="583"/>
    </row>
    <row r="317" ht="12.75" customHeight="1">
      <c r="A317" s="583"/>
      <c r="B317" s="583"/>
      <c r="C317" s="583"/>
      <c r="D317" s="583"/>
      <c r="E317" s="583"/>
      <c r="F317" s="583"/>
      <c r="G317" s="583"/>
      <c r="H317" s="583"/>
      <c r="I317" s="583"/>
      <c r="J317" s="583"/>
      <c r="K317" s="583"/>
      <c r="L317" s="583"/>
      <c r="M317" s="583"/>
      <c r="N317" s="583"/>
      <c r="O317" s="583"/>
      <c r="P317" s="583"/>
      <c r="Q317" s="583"/>
      <c r="R317" s="583"/>
      <c r="S317" s="583"/>
      <c r="T317" s="583"/>
      <c r="U317" s="583"/>
      <c r="V317" s="583"/>
      <c r="W317" s="583"/>
      <c r="X317" s="583"/>
      <c r="Y317" s="583"/>
      <c r="Z317" s="583"/>
    </row>
    <row r="318" ht="12.75" customHeight="1">
      <c r="A318" s="583"/>
      <c r="B318" s="583"/>
      <c r="C318" s="583"/>
      <c r="D318" s="583"/>
      <c r="E318" s="583"/>
      <c r="F318" s="583"/>
      <c r="G318" s="583"/>
      <c r="H318" s="583"/>
      <c r="I318" s="583"/>
      <c r="J318" s="583"/>
      <c r="K318" s="583"/>
      <c r="L318" s="583"/>
      <c r="M318" s="583"/>
      <c r="N318" s="583"/>
      <c r="O318" s="583"/>
      <c r="P318" s="583"/>
      <c r="Q318" s="583"/>
      <c r="R318" s="583"/>
      <c r="S318" s="583"/>
      <c r="T318" s="583"/>
      <c r="U318" s="583"/>
      <c r="V318" s="583"/>
      <c r="W318" s="583"/>
      <c r="X318" s="583"/>
      <c r="Y318" s="583"/>
      <c r="Z318" s="583"/>
    </row>
    <row r="319" ht="12.75" customHeight="1">
      <c r="A319" s="583"/>
      <c r="B319" s="583"/>
      <c r="C319" s="583"/>
      <c r="D319" s="583"/>
      <c r="E319" s="583"/>
      <c r="F319" s="583"/>
      <c r="G319" s="583"/>
      <c r="H319" s="583"/>
      <c r="I319" s="583"/>
      <c r="J319" s="583"/>
      <c r="K319" s="583"/>
      <c r="L319" s="583"/>
      <c r="M319" s="583"/>
      <c r="N319" s="583"/>
      <c r="O319" s="583"/>
      <c r="P319" s="583"/>
      <c r="Q319" s="583"/>
      <c r="R319" s="583"/>
      <c r="S319" s="583"/>
      <c r="T319" s="583"/>
      <c r="U319" s="583"/>
      <c r="V319" s="583"/>
      <c r="W319" s="583"/>
      <c r="X319" s="583"/>
      <c r="Y319" s="583"/>
      <c r="Z319" s="583"/>
    </row>
    <row r="320" ht="12.75" customHeight="1">
      <c r="A320" s="583"/>
      <c r="B320" s="583"/>
      <c r="C320" s="583"/>
      <c r="D320" s="583"/>
      <c r="E320" s="583"/>
      <c r="F320" s="583"/>
      <c r="G320" s="583"/>
      <c r="H320" s="583"/>
      <c r="I320" s="583"/>
      <c r="J320" s="583"/>
      <c r="K320" s="583"/>
      <c r="L320" s="583"/>
      <c r="M320" s="583"/>
      <c r="N320" s="583"/>
      <c r="O320" s="583"/>
      <c r="P320" s="583"/>
      <c r="Q320" s="583"/>
      <c r="R320" s="583"/>
      <c r="S320" s="583"/>
      <c r="T320" s="583"/>
      <c r="U320" s="583"/>
      <c r="V320" s="583"/>
      <c r="W320" s="583"/>
      <c r="X320" s="583"/>
      <c r="Y320" s="583"/>
      <c r="Z320" s="583"/>
    </row>
    <row r="321" ht="12.75" customHeight="1">
      <c r="A321" s="583"/>
      <c r="B321" s="583"/>
      <c r="C321" s="583"/>
      <c r="D321" s="583"/>
      <c r="E321" s="583"/>
      <c r="F321" s="583"/>
      <c r="G321" s="583"/>
      <c r="H321" s="583"/>
      <c r="I321" s="583"/>
      <c r="J321" s="583"/>
      <c r="K321" s="583"/>
      <c r="L321" s="583"/>
      <c r="M321" s="583"/>
      <c r="N321" s="583"/>
      <c r="O321" s="583"/>
      <c r="P321" s="583"/>
      <c r="Q321" s="583"/>
      <c r="R321" s="583"/>
      <c r="S321" s="583"/>
      <c r="T321" s="583"/>
      <c r="U321" s="583"/>
      <c r="V321" s="583"/>
      <c r="W321" s="583"/>
      <c r="X321" s="583"/>
      <c r="Y321" s="583"/>
      <c r="Z321" s="583"/>
    </row>
    <row r="322" ht="12.75" customHeight="1">
      <c r="A322" s="583"/>
      <c r="B322" s="583"/>
      <c r="C322" s="583"/>
      <c r="D322" s="583"/>
      <c r="E322" s="583"/>
      <c r="F322" s="583"/>
      <c r="G322" s="583"/>
      <c r="H322" s="583"/>
      <c r="I322" s="583"/>
      <c r="J322" s="583"/>
      <c r="K322" s="583"/>
      <c r="L322" s="583"/>
      <c r="M322" s="583"/>
      <c r="N322" s="583"/>
      <c r="O322" s="583"/>
      <c r="P322" s="583"/>
      <c r="Q322" s="583"/>
      <c r="R322" s="583"/>
      <c r="S322" s="583"/>
      <c r="T322" s="583"/>
      <c r="U322" s="583"/>
      <c r="V322" s="583"/>
      <c r="W322" s="583"/>
      <c r="X322" s="583"/>
      <c r="Y322" s="583"/>
      <c r="Z322" s="583"/>
    </row>
    <row r="323" ht="12.75" customHeight="1">
      <c r="A323" s="583"/>
      <c r="B323" s="583"/>
      <c r="C323" s="583"/>
      <c r="D323" s="583"/>
      <c r="E323" s="583"/>
      <c r="F323" s="583"/>
      <c r="G323" s="583"/>
      <c r="H323" s="583"/>
      <c r="I323" s="583"/>
      <c r="J323" s="583"/>
      <c r="K323" s="583"/>
      <c r="L323" s="583"/>
      <c r="M323" s="583"/>
      <c r="N323" s="583"/>
      <c r="O323" s="583"/>
      <c r="P323" s="583"/>
      <c r="Q323" s="583"/>
      <c r="R323" s="583"/>
      <c r="S323" s="583"/>
      <c r="T323" s="583"/>
      <c r="U323" s="583"/>
      <c r="V323" s="583"/>
      <c r="W323" s="583"/>
      <c r="X323" s="583"/>
      <c r="Y323" s="583"/>
      <c r="Z323" s="583"/>
    </row>
    <row r="324" ht="12.75" customHeight="1">
      <c r="A324" s="583"/>
      <c r="B324" s="583"/>
      <c r="C324" s="583"/>
      <c r="D324" s="583"/>
      <c r="E324" s="583"/>
      <c r="F324" s="583"/>
      <c r="G324" s="583"/>
      <c r="H324" s="583"/>
      <c r="I324" s="583"/>
      <c r="J324" s="583"/>
      <c r="K324" s="583"/>
      <c r="L324" s="583"/>
      <c r="M324" s="583"/>
      <c r="N324" s="583"/>
      <c r="O324" s="583"/>
      <c r="P324" s="583"/>
      <c r="Q324" s="583"/>
      <c r="R324" s="583"/>
      <c r="S324" s="583"/>
      <c r="T324" s="583"/>
      <c r="U324" s="583"/>
      <c r="V324" s="583"/>
      <c r="W324" s="583"/>
      <c r="X324" s="583"/>
      <c r="Y324" s="583"/>
      <c r="Z324" s="583"/>
    </row>
    <row r="325" ht="12.75" customHeight="1">
      <c r="A325" s="583"/>
      <c r="B325" s="583"/>
      <c r="C325" s="583"/>
      <c r="D325" s="583"/>
      <c r="E325" s="583"/>
      <c r="F325" s="583"/>
      <c r="G325" s="583"/>
      <c r="H325" s="583"/>
      <c r="I325" s="583"/>
      <c r="J325" s="583"/>
      <c r="K325" s="583"/>
      <c r="L325" s="583"/>
      <c r="M325" s="583"/>
      <c r="N325" s="583"/>
      <c r="O325" s="583"/>
      <c r="P325" s="583"/>
      <c r="Q325" s="583"/>
      <c r="R325" s="583"/>
      <c r="S325" s="583"/>
      <c r="T325" s="583"/>
      <c r="U325" s="583"/>
      <c r="V325" s="583"/>
      <c r="W325" s="583"/>
      <c r="X325" s="583"/>
      <c r="Y325" s="583"/>
      <c r="Z325" s="583"/>
    </row>
    <row r="326" ht="12.75" customHeight="1">
      <c r="A326" s="583"/>
      <c r="B326" s="583"/>
      <c r="C326" s="583"/>
      <c r="D326" s="583"/>
      <c r="E326" s="583"/>
      <c r="F326" s="583"/>
      <c r="G326" s="583"/>
      <c r="H326" s="583"/>
      <c r="I326" s="583"/>
      <c r="J326" s="583"/>
      <c r="K326" s="583"/>
      <c r="L326" s="583"/>
      <c r="M326" s="583"/>
      <c r="N326" s="583"/>
      <c r="O326" s="583"/>
      <c r="P326" s="583"/>
      <c r="Q326" s="583"/>
      <c r="R326" s="583"/>
      <c r="S326" s="583"/>
      <c r="T326" s="583"/>
      <c r="U326" s="583"/>
      <c r="V326" s="583"/>
      <c r="W326" s="583"/>
      <c r="X326" s="583"/>
      <c r="Y326" s="583"/>
      <c r="Z326" s="583"/>
    </row>
    <row r="327" ht="12.75" customHeight="1">
      <c r="A327" s="583"/>
      <c r="B327" s="583"/>
      <c r="C327" s="583"/>
      <c r="D327" s="583"/>
      <c r="E327" s="583"/>
      <c r="F327" s="583"/>
      <c r="G327" s="583"/>
      <c r="H327" s="583"/>
      <c r="I327" s="583"/>
      <c r="J327" s="583"/>
      <c r="K327" s="583"/>
      <c r="L327" s="583"/>
      <c r="M327" s="583"/>
      <c r="N327" s="583"/>
      <c r="O327" s="583"/>
      <c r="P327" s="583"/>
      <c r="Q327" s="583"/>
      <c r="R327" s="583"/>
      <c r="S327" s="583"/>
      <c r="T327" s="583"/>
      <c r="U327" s="583"/>
      <c r="V327" s="583"/>
      <c r="W327" s="583"/>
      <c r="X327" s="583"/>
      <c r="Y327" s="583"/>
      <c r="Z327" s="583"/>
    </row>
    <row r="328" ht="12.75" customHeight="1">
      <c r="A328" s="583"/>
      <c r="B328" s="583"/>
      <c r="C328" s="583"/>
      <c r="D328" s="583"/>
      <c r="E328" s="583"/>
      <c r="F328" s="583"/>
      <c r="G328" s="583"/>
      <c r="H328" s="583"/>
      <c r="I328" s="583"/>
      <c r="J328" s="583"/>
      <c r="K328" s="583"/>
      <c r="L328" s="583"/>
      <c r="M328" s="583"/>
      <c r="N328" s="583"/>
      <c r="O328" s="583"/>
      <c r="P328" s="583"/>
      <c r="Q328" s="583"/>
      <c r="R328" s="583"/>
      <c r="S328" s="583"/>
      <c r="T328" s="583"/>
      <c r="U328" s="583"/>
      <c r="V328" s="583"/>
      <c r="W328" s="583"/>
      <c r="X328" s="583"/>
      <c r="Y328" s="583"/>
      <c r="Z328" s="583"/>
    </row>
    <row r="329" ht="12.75" customHeight="1">
      <c r="A329" s="583"/>
      <c r="B329" s="583"/>
      <c r="C329" s="583"/>
      <c r="D329" s="583"/>
      <c r="E329" s="583"/>
      <c r="F329" s="583"/>
      <c r="G329" s="583"/>
      <c r="H329" s="583"/>
      <c r="I329" s="583"/>
      <c r="J329" s="583"/>
      <c r="K329" s="583"/>
      <c r="L329" s="583"/>
      <c r="M329" s="583"/>
      <c r="N329" s="583"/>
      <c r="O329" s="583"/>
      <c r="P329" s="583"/>
      <c r="Q329" s="583"/>
      <c r="R329" s="583"/>
      <c r="S329" s="583"/>
      <c r="T329" s="583"/>
      <c r="U329" s="583"/>
      <c r="V329" s="583"/>
      <c r="W329" s="583"/>
      <c r="X329" s="583"/>
      <c r="Y329" s="583"/>
      <c r="Z329" s="583"/>
    </row>
    <row r="330" ht="12.75" customHeight="1">
      <c r="A330" s="583"/>
      <c r="B330" s="583"/>
      <c r="C330" s="583"/>
      <c r="D330" s="583"/>
      <c r="E330" s="583"/>
      <c r="F330" s="583"/>
      <c r="G330" s="583"/>
      <c r="H330" s="583"/>
      <c r="I330" s="583"/>
      <c r="J330" s="583"/>
      <c r="K330" s="583"/>
      <c r="L330" s="583"/>
      <c r="M330" s="583"/>
      <c r="N330" s="583"/>
      <c r="O330" s="583"/>
      <c r="P330" s="583"/>
      <c r="Q330" s="583"/>
      <c r="R330" s="583"/>
      <c r="S330" s="583"/>
      <c r="T330" s="583"/>
      <c r="U330" s="583"/>
      <c r="V330" s="583"/>
      <c r="W330" s="583"/>
      <c r="X330" s="583"/>
      <c r="Y330" s="583"/>
      <c r="Z330" s="583"/>
    </row>
    <row r="331" ht="12.75" customHeight="1">
      <c r="A331" s="583"/>
      <c r="B331" s="583"/>
      <c r="C331" s="583"/>
      <c r="D331" s="583"/>
      <c r="E331" s="583"/>
      <c r="F331" s="583"/>
      <c r="G331" s="583"/>
      <c r="H331" s="583"/>
      <c r="I331" s="583"/>
      <c r="J331" s="583"/>
      <c r="K331" s="583"/>
      <c r="L331" s="583"/>
      <c r="M331" s="583"/>
      <c r="N331" s="583"/>
      <c r="O331" s="583"/>
      <c r="P331" s="583"/>
      <c r="Q331" s="583"/>
      <c r="R331" s="583"/>
      <c r="S331" s="583"/>
      <c r="T331" s="583"/>
      <c r="U331" s="583"/>
      <c r="V331" s="583"/>
      <c r="W331" s="583"/>
      <c r="X331" s="583"/>
      <c r="Y331" s="583"/>
      <c r="Z331" s="583"/>
    </row>
    <row r="332" ht="12.75" customHeight="1">
      <c r="A332" s="583"/>
      <c r="B332" s="583"/>
      <c r="C332" s="583"/>
      <c r="D332" s="583"/>
      <c r="E332" s="583"/>
      <c r="F332" s="583"/>
      <c r="G332" s="583"/>
      <c r="H332" s="583"/>
      <c r="I332" s="583"/>
      <c r="J332" s="583"/>
      <c r="K332" s="583"/>
      <c r="L332" s="583"/>
      <c r="M332" s="583"/>
      <c r="N332" s="583"/>
      <c r="O332" s="583"/>
      <c r="P332" s="583"/>
      <c r="Q332" s="583"/>
      <c r="R332" s="583"/>
      <c r="S332" s="583"/>
      <c r="T332" s="583"/>
      <c r="U332" s="583"/>
      <c r="V332" s="583"/>
      <c r="W332" s="583"/>
      <c r="X332" s="583"/>
      <c r="Y332" s="583"/>
      <c r="Z332" s="583"/>
    </row>
    <row r="333" ht="12.75" customHeight="1">
      <c r="A333" s="583"/>
      <c r="B333" s="583"/>
      <c r="C333" s="583"/>
      <c r="D333" s="583"/>
      <c r="E333" s="583"/>
      <c r="F333" s="583"/>
      <c r="G333" s="583"/>
      <c r="H333" s="583"/>
      <c r="I333" s="583"/>
      <c r="J333" s="583"/>
      <c r="K333" s="583"/>
      <c r="L333" s="583"/>
      <c r="M333" s="583"/>
      <c r="N333" s="583"/>
      <c r="O333" s="583"/>
      <c r="P333" s="583"/>
      <c r="Q333" s="583"/>
      <c r="R333" s="583"/>
      <c r="S333" s="583"/>
      <c r="T333" s="583"/>
      <c r="U333" s="583"/>
      <c r="V333" s="583"/>
      <c r="W333" s="583"/>
      <c r="X333" s="583"/>
      <c r="Y333" s="583"/>
      <c r="Z333" s="583"/>
    </row>
    <row r="334" ht="12.75" customHeight="1">
      <c r="A334" s="583"/>
      <c r="B334" s="583"/>
      <c r="C334" s="583"/>
      <c r="D334" s="583"/>
      <c r="E334" s="583"/>
      <c r="F334" s="583"/>
      <c r="G334" s="583"/>
      <c r="H334" s="583"/>
      <c r="I334" s="583"/>
      <c r="J334" s="583"/>
      <c r="K334" s="583"/>
      <c r="L334" s="583"/>
      <c r="M334" s="583"/>
      <c r="N334" s="583"/>
      <c r="O334" s="583"/>
      <c r="P334" s="583"/>
      <c r="Q334" s="583"/>
      <c r="R334" s="583"/>
      <c r="S334" s="583"/>
      <c r="T334" s="583"/>
      <c r="U334" s="583"/>
      <c r="V334" s="583"/>
      <c r="W334" s="583"/>
      <c r="X334" s="583"/>
      <c r="Y334" s="583"/>
      <c r="Z334" s="583"/>
    </row>
    <row r="335" ht="12.75" customHeight="1">
      <c r="A335" s="583"/>
      <c r="B335" s="583"/>
      <c r="C335" s="583"/>
      <c r="D335" s="583"/>
      <c r="E335" s="583"/>
      <c r="F335" s="583"/>
      <c r="G335" s="583"/>
      <c r="H335" s="583"/>
      <c r="I335" s="583"/>
      <c r="J335" s="583"/>
      <c r="K335" s="583"/>
      <c r="L335" s="583"/>
      <c r="M335" s="583"/>
      <c r="N335" s="583"/>
      <c r="O335" s="583"/>
      <c r="P335" s="583"/>
      <c r="Q335" s="583"/>
      <c r="R335" s="583"/>
      <c r="S335" s="583"/>
      <c r="T335" s="583"/>
      <c r="U335" s="583"/>
      <c r="V335" s="583"/>
      <c r="W335" s="583"/>
      <c r="X335" s="583"/>
      <c r="Y335" s="583"/>
      <c r="Z335" s="583"/>
    </row>
    <row r="336" ht="12.75" customHeight="1">
      <c r="A336" s="583"/>
      <c r="B336" s="583"/>
      <c r="C336" s="583"/>
      <c r="D336" s="583"/>
      <c r="E336" s="583"/>
      <c r="F336" s="583"/>
      <c r="G336" s="583"/>
      <c r="H336" s="583"/>
      <c r="I336" s="583"/>
      <c r="J336" s="583"/>
      <c r="K336" s="583"/>
      <c r="L336" s="583"/>
      <c r="M336" s="583"/>
      <c r="N336" s="583"/>
      <c r="O336" s="583"/>
      <c r="P336" s="583"/>
      <c r="Q336" s="583"/>
      <c r="R336" s="583"/>
      <c r="S336" s="583"/>
      <c r="T336" s="583"/>
      <c r="U336" s="583"/>
      <c r="V336" s="583"/>
      <c r="W336" s="583"/>
      <c r="X336" s="583"/>
      <c r="Y336" s="583"/>
      <c r="Z336" s="583"/>
    </row>
    <row r="337" ht="12.75" customHeight="1">
      <c r="A337" s="583"/>
      <c r="B337" s="583"/>
      <c r="C337" s="583"/>
      <c r="D337" s="583"/>
      <c r="E337" s="583"/>
      <c r="F337" s="583"/>
      <c r="G337" s="583"/>
      <c r="H337" s="583"/>
      <c r="I337" s="583"/>
      <c r="J337" s="583"/>
      <c r="K337" s="583"/>
      <c r="L337" s="583"/>
      <c r="M337" s="583"/>
      <c r="N337" s="583"/>
      <c r="O337" s="583"/>
      <c r="P337" s="583"/>
      <c r="Q337" s="583"/>
      <c r="R337" s="583"/>
      <c r="S337" s="583"/>
      <c r="T337" s="583"/>
      <c r="U337" s="583"/>
      <c r="V337" s="583"/>
      <c r="W337" s="583"/>
      <c r="X337" s="583"/>
      <c r="Y337" s="583"/>
      <c r="Z337" s="583"/>
    </row>
    <row r="338" ht="12.75" customHeight="1">
      <c r="A338" s="583"/>
      <c r="B338" s="583"/>
      <c r="C338" s="583"/>
      <c r="D338" s="583"/>
      <c r="E338" s="583"/>
      <c r="F338" s="583"/>
      <c r="G338" s="583"/>
      <c r="H338" s="583"/>
      <c r="I338" s="583"/>
      <c r="J338" s="583"/>
      <c r="K338" s="583"/>
      <c r="L338" s="583"/>
      <c r="M338" s="583"/>
      <c r="N338" s="583"/>
      <c r="O338" s="583"/>
      <c r="P338" s="583"/>
      <c r="Q338" s="583"/>
      <c r="R338" s="583"/>
      <c r="S338" s="583"/>
      <c r="T338" s="583"/>
      <c r="U338" s="583"/>
      <c r="V338" s="583"/>
      <c r="W338" s="583"/>
      <c r="X338" s="583"/>
      <c r="Y338" s="583"/>
      <c r="Z338" s="583"/>
    </row>
    <row r="339" ht="12.75" customHeight="1">
      <c r="A339" s="583"/>
      <c r="B339" s="583"/>
      <c r="C339" s="583"/>
      <c r="D339" s="583"/>
      <c r="E339" s="583"/>
      <c r="F339" s="583"/>
      <c r="G339" s="583"/>
      <c r="H339" s="583"/>
      <c r="I339" s="583"/>
      <c r="J339" s="583"/>
      <c r="K339" s="583"/>
      <c r="L339" s="583"/>
      <c r="M339" s="583"/>
      <c r="N339" s="583"/>
      <c r="O339" s="583"/>
      <c r="P339" s="583"/>
      <c r="Q339" s="583"/>
      <c r="R339" s="583"/>
      <c r="S339" s="583"/>
      <c r="T339" s="583"/>
      <c r="U339" s="583"/>
      <c r="V339" s="583"/>
      <c r="W339" s="583"/>
      <c r="X339" s="583"/>
      <c r="Y339" s="583"/>
      <c r="Z339" s="583"/>
    </row>
    <row r="340" ht="12.75" customHeight="1">
      <c r="A340" s="583"/>
      <c r="B340" s="583"/>
      <c r="C340" s="583"/>
      <c r="D340" s="583"/>
      <c r="E340" s="583"/>
      <c r="F340" s="583"/>
      <c r="G340" s="583"/>
      <c r="H340" s="583"/>
      <c r="I340" s="583"/>
      <c r="J340" s="583"/>
      <c r="K340" s="583"/>
      <c r="L340" s="583"/>
      <c r="M340" s="583"/>
      <c r="N340" s="583"/>
      <c r="O340" s="583"/>
      <c r="P340" s="583"/>
      <c r="Q340" s="583"/>
      <c r="R340" s="583"/>
      <c r="S340" s="583"/>
      <c r="T340" s="583"/>
      <c r="U340" s="583"/>
      <c r="V340" s="583"/>
      <c r="W340" s="583"/>
      <c r="X340" s="583"/>
      <c r="Y340" s="583"/>
      <c r="Z340" s="583"/>
    </row>
    <row r="341" ht="12.75" customHeight="1">
      <c r="A341" s="583"/>
      <c r="B341" s="583"/>
      <c r="C341" s="583"/>
      <c r="D341" s="583"/>
      <c r="E341" s="583"/>
      <c r="F341" s="583"/>
      <c r="G341" s="583"/>
      <c r="H341" s="583"/>
      <c r="I341" s="583"/>
      <c r="J341" s="583"/>
      <c r="K341" s="583"/>
      <c r="L341" s="583"/>
      <c r="M341" s="583"/>
      <c r="N341" s="583"/>
      <c r="O341" s="583"/>
      <c r="P341" s="583"/>
      <c r="Q341" s="583"/>
      <c r="R341" s="583"/>
      <c r="S341" s="583"/>
      <c r="T341" s="583"/>
      <c r="U341" s="583"/>
      <c r="V341" s="583"/>
      <c r="W341" s="583"/>
      <c r="X341" s="583"/>
      <c r="Y341" s="583"/>
      <c r="Z341" s="583"/>
    </row>
    <row r="342" ht="12.75" customHeight="1">
      <c r="A342" s="583"/>
      <c r="B342" s="583"/>
      <c r="C342" s="583"/>
      <c r="D342" s="583"/>
      <c r="E342" s="583"/>
      <c r="F342" s="583"/>
      <c r="G342" s="583"/>
      <c r="H342" s="583"/>
      <c r="I342" s="583"/>
      <c r="J342" s="583"/>
      <c r="K342" s="583"/>
      <c r="L342" s="583"/>
      <c r="M342" s="583"/>
      <c r="N342" s="583"/>
      <c r="O342" s="583"/>
      <c r="P342" s="583"/>
      <c r="Q342" s="583"/>
      <c r="R342" s="583"/>
      <c r="S342" s="583"/>
      <c r="T342" s="583"/>
      <c r="U342" s="583"/>
      <c r="V342" s="583"/>
      <c r="W342" s="583"/>
      <c r="X342" s="583"/>
      <c r="Y342" s="583"/>
      <c r="Z342" s="583"/>
    </row>
    <row r="343" ht="12.75" customHeight="1">
      <c r="A343" s="583"/>
      <c r="B343" s="583"/>
      <c r="C343" s="583"/>
      <c r="D343" s="583"/>
      <c r="E343" s="583"/>
      <c r="F343" s="583"/>
      <c r="G343" s="583"/>
      <c r="H343" s="583"/>
      <c r="I343" s="583"/>
      <c r="J343" s="583"/>
      <c r="K343" s="583"/>
      <c r="L343" s="583"/>
      <c r="M343" s="583"/>
      <c r="N343" s="583"/>
      <c r="O343" s="583"/>
      <c r="P343" s="583"/>
      <c r="Q343" s="583"/>
      <c r="R343" s="583"/>
      <c r="S343" s="583"/>
      <c r="T343" s="583"/>
      <c r="U343" s="583"/>
      <c r="V343" s="583"/>
      <c r="W343" s="583"/>
      <c r="X343" s="583"/>
      <c r="Y343" s="583"/>
      <c r="Z343" s="583"/>
    </row>
    <row r="344" ht="12.75" customHeight="1">
      <c r="A344" s="583"/>
      <c r="B344" s="583"/>
      <c r="C344" s="583"/>
      <c r="D344" s="583"/>
      <c r="E344" s="583"/>
      <c r="F344" s="583"/>
      <c r="G344" s="583"/>
      <c r="H344" s="583"/>
      <c r="I344" s="583"/>
      <c r="J344" s="583"/>
      <c r="K344" s="583"/>
      <c r="L344" s="583"/>
      <c r="M344" s="583"/>
      <c r="N344" s="583"/>
      <c r="O344" s="583"/>
      <c r="P344" s="583"/>
      <c r="Q344" s="583"/>
      <c r="R344" s="583"/>
      <c r="S344" s="583"/>
      <c r="T344" s="583"/>
      <c r="U344" s="583"/>
      <c r="V344" s="583"/>
      <c r="W344" s="583"/>
      <c r="X344" s="583"/>
      <c r="Y344" s="583"/>
      <c r="Z344" s="583"/>
    </row>
    <row r="345" ht="12.75" customHeight="1">
      <c r="A345" s="583"/>
      <c r="B345" s="583"/>
      <c r="C345" s="583"/>
      <c r="D345" s="583"/>
      <c r="E345" s="583"/>
      <c r="F345" s="583"/>
      <c r="G345" s="583"/>
      <c r="H345" s="583"/>
      <c r="I345" s="583"/>
      <c r="J345" s="583"/>
      <c r="K345" s="583"/>
      <c r="L345" s="583"/>
      <c r="M345" s="583"/>
      <c r="N345" s="583"/>
      <c r="O345" s="583"/>
      <c r="P345" s="583"/>
      <c r="Q345" s="583"/>
      <c r="R345" s="583"/>
      <c r="S345" s="583"/>
      <c r="T345" s="583"/>
      <c r="U345" s="583"/>
      <c r="V345" s="583"/>
      <c r="W345" s="583"/>
      <c r="X345" s="583"/>
      <c r="Y345" s="583"/>
      <c r="Z345" s="583"/>
    </row>
    <row r="346" ht="12.75" customHeight="1">
      <c r="A346" s="583"/>
      <c r="B346" s="583"/>
      <c r="C346" s="583"/>
      <c r="D346" s="583"/>
      <c r="E346" s="583"/>
      <c r="F346" s="583"/>
      <c r="G346" s="583"/>
      <c r="H346" s="583"/>
      <c r="I346" s="583"/>
      <c r="J346" s="583"/>
      <c r="K346" s="583"/>
      <c r="L346" s="583"/>
      <c r="M346" s="583"/>
      <c r="N346" s="583"/>
      <c r="O346" s="583"/>
      <c r="P346" s="583"/>
      <c r="Q346" s="583"/>
      <c r="R346" s="583"/>
      <c r="S346" s="583"/>
      <c r="T346" s="583"/>
      <c r="U346" s="583"/>
      <c r="V346" s="583"/>
      <c r="W346" s="583"/>
      <c r="X346" s="583"/>
      <c r="Y346" s="583"/>
      <c r="Z346" s="583"/>
    </row>
    <row r="347" ht="12.75" customHeight="1">
      <c r="A347" s="583"/>
      <c r="B347" s="583"/>
      <c r="C347" s="583"/>
      <c r="D347" s="583"/>
      <c r="E347" s="583"/>
      <c r="F347" s="583"/>
      <c r="G347" s="583"/>
      <c r="H347" s="583"/>
      <c r="I347" s="583"/>
      <c r="J347" s="583"/>
      <c r="K347" s="583"/>
      <c r="L347" s="583"/>
      <c r="M347" s="583"/>
      <c r="N347" s="583"/>
      <c r="O347" s="583"/>
      <c r="P347" s="583"/>
      <c r="Q347" s="583"/>
      <c r="R347" s="583"/>
      <c r="S347" s="583"/>
      <c r="T347" s="583"/>
      <c r="U347" s="583"/>
      <c r="V347" s="583"/>
      <c r="W347" s="583"/>
      <c r="X347" s="583"/>
      <c r="Y347" s="583"/>
      <c r="Z347" s="583"/>
    </row>
    <row r="348" ht="12.75" customHeight="1">
      <c r="A348" s="583"/>
      <c r="B348" s="583"/>
      <c r="C348" s="583"/>
      <c r="D348" s="583"/>
      <c r="E348" s="583"/>
      <c r="F348" s="583"/>
      <c r="G348" s="583"/>
      <c r="H348" s="583"/>
      <c r="I348" s="583"/>
      <c r="J348" s="583"/>
      <c r="K348" s="583"/>
      <c r="L348" s="583"/>
      <c r="M348" s="583"/>
      <c r="N348" s="583"/>
      <c r="O348" s="583"/>
      <c r="P348" s="583"/>
      <c r="Q348" s="583"/>
      <c r="R348" s="583"/>
      <c r="S348" s="583"/>
      <c r="T348" s="583"/>
      <c r="U348" s="583"/>
      <c r="V348" s="583"/>
      <c r="W348" s="583"/>
      <c r="X348" s="583"/>
      <c r="Y348" s="583"/>
      <c r="Z348" s="583"/>
    </row>
    <row r="349" ht="12.75" customHeight="1">
      <c r="A349" s="583"/>
      <c r="B349" s="583"/>
      <c r="C349" s="583"/>
      <c r="D349" s="583"/>
      <c r="E349" s="583"/>
      <c r="F349" s="583"/>
      <c r="G349" s="583"/>
      <c r="H349" s="583"/>
      <c r="I349" s="583"/>
      <c r="J349" s="583"/>
      <c r="K349" s="583"/>
      <c r="L349" s="583"/>
      <c r="M349" s="583"/>
      <c r="N349" s="583"/>
      <c r="O349" s="583"/>
      <c r="P349" s="583"/>
      <c r="Q349" s="583"/>
      <c r="R349" s="583"/>
      <c r="S349" s="583"/>
      <c r="T349" s="583"/>
      <c r="U349" s="583"/>
      <c r="V349" s="583"/>
      <c r="W349" s="583"/>
      <c r="X349" s="583"/>
      <c r="Y349" s="583"/>
      <c r="Z349" s="583"/>
    </row>
    <row r="350" ht="12.75" customHeight="1">
      <c r="A350" s="583"/>
      <c r="B350" s="583"/>
      <c r="C350" s="583"/>
      <c r="D350" s="583"/>
      <c r="E350" s="583"/>
      <c r="F350" s="583"/>
      <c r="G350" s="583"/>
      <c r="H350" s="583"/>
      <c r="I350" s="583"/>
      <c r="J350" s="583"/>
      <c r="K350" s="583"/>
      <c r="L350" s="583"/>
      <c r="M350" s="583"/>
      <c r="N350" s="583"/>
      <c r="O350" s="583"/>
      <c r="P350" s="583"/>
      <c r="Q350" s="583"/>
      <c r="R350" s="583"/>
      <c r="S350" s="583"/>
      <c r="T350" s="583"/>
      <c r="U350" s="583"/>
      <c r="V350" s="583"/>
      <c r="W350" s="583"/>
      <c r="X350" s="583"/>
      <c r="Y350" s="583"/>
      <c r="Z350" s="583"/>
    </row>
    <row r="351" ht="12.75" customHeight="1">
      <c r="A351" s="583"/>
      <c r="B351" s="583"/>
      <c r="C351" s="583"/>
      <c r="D351" s="583"/>
      <c r="E351" s="583"/>
      <c r="F351" s="583"/>
      <c r="G351" s="583"/>
      <c r="H351" s="583"/>
      <c r="I351" s="583"/>
      <c r="J351" s="583"/>
      <c r="K351" s="583"/>
      <c r="L351" s="583"/>
      <c r="M351" s="583"/>
      <c r="N351" s="583"/>
      <c r="O351" s="583"/>
      <c r="P351" s="583"/>
      <c r="Q351" s="583"/>
      <c r="R351" s="583"/>
      <c r="S351" s="583"/>
      <c r="T351" s="583"/>
      <c r="U351" s="583"/>
      <c r="V351" s="583"/>
      <c r="W351" s="583"/>
      <c r="X351" s="583"/>
      <c r="Y351" s="583"/>
      <c r="Z351" s="583"/>
    </row>
    <row r="352" ht="12.75" customHeight="1">
      <c r="A352" s="583"/>
      <c r="B352" s="583"/>
      <c r="C352" s="583"/>
      <c r="D352" s="583"/>
      <c r="E352" s="583"/>
      <c r="F352" s="583"/>
      <c r="G352" s="583"/>
      <c r="H352" s="583"/>
      <c r="I352" s="583"/>
      <c r="J352" s="583"/>
      <c r="K352" s="583"/>
      <c r="L352" s="583"/>
      <c r="M352" s="583"/>
      <c r="N352" s="583"/>
      <c r="O352" s="583"/>
      <c r="P352" s="583"/>
      <c r="Q352" s="583"/>
      <c r="R352" s="583"/>
      <c r="S352" s="583"/>
      <c r="T352" s="583"/>
      <c r="U352" s="583"/>
      <c r="V352" s="583"/>
      <c r="W352" s="583"/>
      <c r="X352" s="583"/>
      <c r="Y352" s="583"/>
      <c r="Z352" s="583"/>
    </row>
    <row r="353" ht="12.75" customHeight="1">
      <c r="A353" s="583"/>
      <c r="B353" s="583"/>
      <c r="C353" s="583"/>
      <c r="D353" s="583"/>
      <c r="E353" s="583"/>
      <c r="F353" s="583"/>
      <c r="G353" s="583"/>
      <c r="H353" s="583"/>
      <c r="I353" s="583"/>
      <c r="J353" s="583"/>
      <c r="K353" s="583"/>
      <c r="L353" s="583"/>
      <c r="M353" s="583"/>
      <c r="N353" s="583"/>
      <c r="O353" s="583"/>
      <c r="P353" s="583"/>
      <c r="Q353" s="583"/>
      <c r="R353" s="583"/>
      <c r="S353" s="583"/>
      <c r="T353" s="583"/>
      <c r="U353" s="583"/>
      <c r="V353" s="583"/>
      <c r="W353" s="583"/>
      <c r="X353" s="583"/>
      <c r="Y353" s="583"/>
      <c r="Z353" s="583"/>
    </row>
    <row r="354" ht="12.75" customHeight="1">
      <c r="A354" s="583"/>
      <c r="B354" s="583"/>
      <c r="C354" s="583"/>
      <c r="D354" s="583"/>
      <c r="E354" s="583"/>
      <c r="F354" s="583"/>
      <c r="G354" s="583"/>
      <c r="H354" s="583"/>
      <c r="I354" s="583"/>
      <c r="J354" s="583"/>
      <c r="K354" s="583"/>
      <c r="L354" s="583"/>
      <c r="M354" s="583"/>
      <c r="N354" s="583"/>
      <c r="O354" s="583"/>
      <c r="P354" s="583"/>
      <c r="Q354" s="583"/>
      <c r="R354" s="583"/>
      <c r="S354" s="583"/>
      <c r="T354" s="583"/>
      <c r="U354" s="583"/>
      <c r="V354" s="583"/>
      <c r="W354" s="583"/>
      <c r="X354" s="583"/>
      <c r="Y354" s="583"/>
      <c r="Z354" s="583"/>
    </row>
    <row r="355" ht="12.75" customHeight="1">
      <c r="A355" s="583"/>
      <c r="B355" s="583"/>
      <c r="C355" s="583"/>
      <c r="D355" s="583"/>
      <c r="E355" s="583"/>
      <c r="F355" s="583"/>
      <c r="G355" s="583"/>
      <c r="H355" s="583"/>
      <c r="I355" s="583"/>
      <c r="J355" s="583"/>
      <c r="K355" s="583"/>
      <c r="L355" s="583"/>
      <c r="M355" s="583"/>
      <c r="N355" s="583"/>
      <c r="O355" s="583"/>
      <c r="P355" s="583"/>
      <c r="Q355" s="583"/>
      <c r="R355" s="583"/>
      <c r="S355" s="583"/>
      <c r="T355" s="583"/>
      <c r="U355" s="583"/>
      <c r="V355" s="583"/>
      <c r="W355" s="583"/>
      <c r="X355" s="583"/>
      <c r="Y355" s="583"/>
      <c r="Z355" s="583"/>
    </row>
    <row r="356" ht="12.75" customHeight="1">
      <c r="A356" s="583"/>
      <c r="B356" s="583"/>
      <c r="C356" s="583"/>
      <c r="D356" s="583"/>
      <c r="E356" s="583"/>
      <c r="F356" s="583"/>
      <c r="G356" s="583"/>
      <c r="H356" s="583"/>
      <c r="I356" s="583"/>
      <c r="J356" s="583"/>
      <c r="K356" s="583"/>
      <c r="L356" s="583"/>
      <c r="M356" s="583"/>
      <c r="N356" s="583"/>
      <c r="O356" s="583"/>
      <c r="P356" s="583"/>
      <c r="Q356" s="583"/>
      <c r="R356" s="583"/>
      <c r="S356" s="583"/>
      <c r="T356" s="583"/>
      <c r="U356" s="583"/>
      <c r="V356" s="583"/>
      <c r="W356" s="583"/>
      <c r="X356" s="583"/>
      <c r="Y356" s="583"/>
      <c r="Z356" s="583"/>
    </row>
    <row r="357" ht="12.75" customHeight="1">
      <c r="A357" s="583"/>
      <c r="B357" s="583"/>
      <c r="C357" s="583"/>
      <c r="D357" s="583"/>
      <c r="E357" s="583"/>
      <c r="F357" s="583"/>
      <c r="G357" s="583"/>
      <c r="H357" s="583"/>
      <c r="I357" s="583"/>
      <c r="J357" s="583"/>
      <c r="K357" s="583"/>
      <c r="L357" s="583"/>
      <c r="M357" s="583"/>
      <c r="N357" s="583"/>
      <c r="O357" s="583"/>
      <c r="P357" s="583"/>
      <c r="Q357" s="583"/>
      <c r="R357" s="583"/>
      <c r="S357" s="583"/>
      <c r="T357" s="583"/>
      <c r="U357" s="583"/>
      <c r="V357" s="583"/>
      <c r="W357" s="583"/>
      <c r="X357" s="583"/>
      <c r="Y357" s="583"/>
      <c r="Z357" s="583"/>
    </row>
    <row r="358" ht="12.75" customHeight="1">
      <c r="A358" s="583"/>
      <c r="B358" s="583"/>
      <c r="C358" s="583"/>
      <c r="D358" s="583"/>
      <c r="E358" s="583"/>
      <c r="F358" s="583"/>
      <c r="G358" s="583"/>
      <c r="H358" s="583"/>
      <c r="I358" s="583"/>
      <c r="J358" s="583"/>
      <c r="K358" s="583"/>
      <c r="L358" s="583"/>
      <c r="M358" s="583"/>
      <c r="N358" s="583"/>
      <c r="O358" s="583"/>
      <c r="P358" s="583"/>
      <c r="Q358" s="583"/>
      <c r="R358" s="583"/>
      <c r="S358" s="583"/>
      <c r="T358" s="583"/>
      <c r="U358" s="583"/>
      <c r="V358" s="583"/>
      <c r="W358" s="583"/>
      <c r="X358" s="583"/>
      <c r="Y358" s="583"/>
      <c r="Z358" s="583"/>
    </row>
    <row r="359" ht="12.75" customHeight="1">
      <c r="A359" s="583"/>
      <c r="B359" s="583"/>
      <c r="C359" s="583"/>
      <c r="D359" s="583"/>
      <c r="E359" s="583"/>
      <c r="F359" s="583"/>
      <c r="G359" s="583"/>
      <c r="H359" s="583"/>
      <c r="I359" s="583"/>
      <c r="J359" s="583"/>
      <c r="K359" s="583"/>
      <c r="L359" s="583"/>
      <c r="M359" s="583"/>
      <c r="N359" s="583"/>
      <c r="O359" s="583"/>
      <c r="P359" s="583"/>
      <c r="Q359" s="583"/>
      <c r="R359" s="583"/>
      <c r="S359" s="583"/>
      <c r="T359" s="583"/>
      <c r="U359" s="583"/>
      <c r="V359" s="583"/>
      <c r="W359" s="583"/>
      <c r="X359" s="583"/>
      <c r="Y359" s="583"/>
      <c r="Z359" s="583"/>
    </row>
    <row r="360" ht="12.75" customHeight="1">
      <c r="A360" s="583"/>
      <c r="B360" s="583"/>
      <c r="C360" s="583"/>
      <c r="D360" s="583"/>
      <c r="E360" s="583"/>
      <c r="F360" s="583"/>
      <c r="G360" s="583"/>
      <c r="H360" s="583"/>
      <c r="I360" s="583"/>
      <c r="J360" s="583"/>
      <c r="K360" s="583"/>
      <c r="L360" s="583"/>
      <c r="M360" s="583"/>
      <c r="N360" s="583"/>
      <c r="O360" s="583"/>
      <c r="P360" s="583"/>
      <c r="Q360" s="583"/>
      <c r="R360" s="583"/>
      <c r="S360" s="583"/>
      <c r="T360" s="583"/>
      <c r="U360" s="583"/>
      <c r="V360" s="583"/>
      <c r="W360" s="583"/>
      <c r="X360" s="583"/>
      <c r="Y360" s="583"/>
      <c r="Z360" s="583"/>
    </row>
    <row r="361" ht="12.75" customHeight="1">
      <c r="A361" s="583"/>
      <c r="B361" s="583"/>
      <c r="C361" s="583"/>
      <c r="D361" s="583"/>
      <c r="E361" s="583"/>
      <c r="F361" s="583"/>
      <c r="G361" s="583"/>
      <c r="H361" s="583"/>
      <c r="I361" s="583"/>
      <c r="J361" s="583"/>
      <c r="K361" s="583"/>
      <c r="L361" s="583"/>
      <c r="M361" s="583"/>
      <c r="N361" s="583"/>
      <c r="O361" s="583"/>
      <c r="P361" s="583"/>
      <c r="Q361" s="583"/>
      <c r="R361" s="583"/>
      <c r="S361" s="583"/>
      <c r="T361" s="583"/>
      <c r="U361" s="583"/>
      <c r="V361" s="583"/>
      <c r="W361" s="583"/>
      <c r="X361" s="583"/>
      <c r="Y361" s="583"/>
      <c r="Z361" s="583"/>
    </row>
    <row r="362" ht="12.75" customHeight="1">
      <c r="A362" s="583"/>
      <c r="B362" s="583"/>
      <c r="C362" s="583"/>
      <c r="D362" s="583"/>
      <c r="E362" s="583"/>
      <c r="F362" s="583"/>
      <c r="G362" s="583"/>
      <c r="H362" s="583"/>
      <c r="I362" s="583"/>
      <c r="J362" s="583"/>
      <c r="K362" s="583"/>
      <c r="L362" s="583"/>
      <c r="M362" s="583"/>
      <c r="N362" s="583"/>
      <c r="O362" s="583"/>
      <c r="P362" s="583"/>
      <c r="Q362" s="583"/>
      <c r="R362" s="583"/>
      <c r="S362" s="583"/>
      <c r="T362" s="583"/>
      <c r="U362" s="583"/>
      <c r="V362" s="583"/>
      <c r="W362" s="583"/>
      <c r="X362" s="583"/>
      <c r="Y362" s="583"/>
      <c r="Z362" s="583"/>
    </row>
    <row r="363" ht="12.75" customHeight="1">
      <c r="A363" s="583"/>
      <c r="B363" s="583"/>
      <c r="C363" s="583"/>
      <c r="D363" s="583"/>
      <c r="E363" s="583"/>
      <c r="F363" s="583"/>
      <c r="G363" s="583"/>
      <c r="H363" s="583"/>
      <c r="I363" s="583"/>
      <c r="J363" s="583"/>
      <c r="K363" s="583"/>
      <c r="L363" s="583"/>
      <c r="M363" s="583"/>
      <c r="N363" s="583"/>
      <c r="O363" s="583"/>
      <c r="P363" s="583"/>
      <c r="Q363" s="583"/>
      <c r="R363" s="583"/>
      <c r="S363" s="583"/>
      <c r="T363" s="583"/>
      <c r="U363" s="583"/>
      <c r="V363" s="583"/>
      <c r="W363" s="583"/>
      <c r="X363" s="583"/>
      <c r="Y363" s="583"/>
      <c r="Z363" s="583"/>
    </row>
    <row r="364" ht="12.75" customHeight="1">
      <c r="A364" s="583"/>
      <c r="B364" s="583"/>
      <c r="C364" s="583"/>
      <c r="D364" s="583"/>
      <c r="E364" s="583"/>
      <c r="F364" s="583"/>
      <c r="G364" s="583"/>
      <c r="H364" s="583"/>
      <c r="I364" s="583"/>
      <c r="J364" s="583"/>
      <c r="K364" s="583"/>
      <c r="L364" s="583"/>
      <c r="M364" s="583"/>
      <c r="N364" s="583"/>
      <c r="O364" s="583"/>
      <c r="P364" s="583"/>
      <c r="Q364" s="583"/>
      <c r="R364" s="583"/>
      <c r="S364" s="583"/>
      <c r="T364" s="583"/>
      <c r="U364" s="583"/>
      <c r="V364" s="583"/>
      <c r="W364" s="583"/>
      <c r="X364" s="583"/>
      <c r="Y364" s="583"/>
      <c r="Z364" s="583"/>
    </row>
    <row r="365" ht="12.75" customHeight="1">
      <c r="A365" s="583"/>
      <c r="B365" s="583"/>
      <c r="C365" s="583"/>
      <c r="D365" s="583"/>
      <c r="E365" s="583"/>
      <c r="F365" s="583"/>
      <c r="G365" s="583"/>
      <c r="H365" s="583"/>
      <c r="I365" s="583"/>
      <c r="J365" s="583"/>
      <c r="K365" s="583"/>
      <c r="L365" s="583"/>
      <c r="M365" s="583"/>
      <c r="N365" s="583"/>
      <c r="O365" s="583"/>
      <c r="P365" s="583"/>
      <c r="Q365" s="583"/>
      <c r="R365" s="583"/>
      <c r="S365" s="583"/>
      <c r="T365" s="583"/>
      <c r="U365" s="583"/>
      <c r="V365" s="583"/>
      <c r="W365" s="583"/>
      <c r="X365" s="583"/>
      <c r="Y365" s="583"/>
      <c r="Z365" s="583"/>
    </row>
    <row r="366" ht="12.75" customHeight="1">
      <c r="A366" s="583"/>
      <c r="B366" s="583"/>
      <c r="C366" s="583"/>
      <c r="D366" s="583"/>
      <c r="E366" s="583"/>
      <c r="F366" s="583"/>
      <c r="G366" s="583"/>
      <c r="H366" s="583"/>
      <c r="I366" s="583"/>
      <c r="J366" s="583"/>
      <c r="K366" s="583"/>
      <c r="L366" s="583"/>
      <c r="M366" s="583"/>
      <c r="N366" s="583"/>
      <c r="O366" s="583"/>
      <c r="P366" s="583"/>
      <c r="Q366" s="583"/>
      <c r="R366" s="583"/>
      <c r="S366" s="583"/>
      <c r="T366" s="583"/>
      <c r="U366" s="583"/>
      <c r="V366" s="583"/>
      <c r="W366" s="583"/>
      <c r="X366" s="583"/>
      <c r="Y366" s="583"/>
      <c r="Z366" s="583"/>
    </row>
    <row r="367" ht="12.75" customHeight="1">
      <c r="A367" s="583"/>
      <c r="B367" s="583"/>
      <c r="C367" s="583"/>
      <c r="D367" s="583"/>
      <c r="E367" s="583"/>
      <c r="F367" s="583"/>
      <c r="G367" s="583"/>
      <c r="H367" s="583"/>
      <c r="I367" s="583"/>
      <c r="J367" s="583"/>
      <c r="K367" s="583"/>
      <c r="L367" s="583"/>
      <c r="M367" s="583"/>
      <c r="N367" s="583"/>
      <c r="O367" s="583"/>
      <c r="P367" s="583"/>
      <c r="Q367" s="583"/>
      <c r="R367" s="583"/>
      <c r="S367" s="583"/>
      <c r="T367" s="583"/>
      <c r="U367" s="583"/>
      <c r="V367" s="583"/>
      <c r="W367" s="583"/>
      <c r="X367" s="583"/>
      <c r="Y367" s="583"/>
      <c r="Z367" s="583"/>
    </row>
    <row r="368" ht="12.75" customHeight="1">
      <c r="A368" s="583"/>
      <c r="B368" s="583"/>
      <c r="C368" s="583"/>
      <c r="D368" s="583"/>
      <c r="E368" s="583"/>
      <c r="F368" s="583"/>
      <c r="G368" s="583"/>
      <c r="H368" s="583"/>
      <c r="I368" s="583"/>
      <c r="J368" s="583"/>
      <c r="K368" s="583"/>
      <c r="L368" s="583"/>
      <c r="M368" s="583"/>
      <c r="N368" s="583"/>
      <c r="O368" s="583"/>
      <c r="P368" s="583"/>
      <c r="Q368" s="583"/>
      <c r="R368" s="583"/>
      <c r="S368" s="583"/>
      <c r="T368" s="583"/>
      <c r="U368" s="583"/>
      <c r="V368" s="583"/>
      <c r="W368" s="583"/>
      <c r="X368" s="583"/>
      <c r="Y368" s="583"/>
      <c r="Z368" s="583"/>
    </row>
    <row r="369" ht="12.75" customHeight="1">
      <c r="A369" s="583"/>
      <c r="B369" s="583"/>
      <c r="C369" s="583"/>
      <c r="D369" s="583"/>
      <c r="E369" s="583"/>
      <c r="F369" s="583"/>
      <c r="G369" s="583"/>
      <c r="H369" s="583"/>
      <c r="I369" s="583"/>
      <c r="J369" s="583"/>
      <c r="K369" s="583"/>
      <c r="L369" s="583"/>
      <c r="M369" s="583"/>
      <c r="N369" s="583"/>
      <c r="O369" s="583"/>
      <c r="P369" s="583"/>
      <c r="Q369" s="583"/>
      <c r="R369" s="583"/>
      <c r="S369" s="583"/>
      <c r="T369" s="583"/>
      <c r="U369" s="583"/>
      <c r="V369" s="583"/>
      <c r="W369" s="583"/>
      <c r="X369" s="583"/>
      <c r="Y369" s="583"/>
      <c r="Z369" s="583"/>
    </row>
    <row r="370" ht="12.75" customHeight="1">
      <c r="A370" s="583"/>
      <c r="B370" s="583"/>
      <c r="C370" s="583"/>
      <c r="D370" s="583"/>
      <c r="E370" s="583"/>
      <c r="F370" s="583"/>
      <c r="G370" s="583"/>
      <c r="H370" s="583"/>
      <c r="I370" s="583"/>
      <c r="J370" s="583"/>
      <c r="K370" s="583"/>
      <c r="L370" s="583"/>
      <c r="M370" s="583"/>
      <c r="N370" s="583"/>
      <c r="O370" s="583"/>
      <c r="P370" s="583"/>
      <c r="Q370" s="583"/>
      <c r="R370" s="583"/>
      <c r="S370" s="583"/>
      <c r="T370" s="583"/>
      <c r="U370" s="583"/>
      <c r="V370" s="583"/>
      <c r="W370" s="583"/>
      <c r="X370" s="583"/>
      <c r="Y370" s="583"/>
      <c r="Z370" s="583"/>
    </row>
    <row r="371" ht="12.75" customHeight="1">
      <c r="A371" s="583"/>
      <c r="B371" s="583"/>
      <c r="C371" s="583"/>
      <c r="D371" s="583"/>
      <c r="E371" s="583"/>
      <c r="F371" s="583"/>
      <c r="G371" s="583"/>
      <c r="H371" s="583"/>
      <c r="I371" s="583"/>
      <c r="J371" s="583"/>
      <c r="K371" s="583"/>
      <c r="L371" s="583"/>
      <c r="M371" s="583"/>
      <c r="N371" s="583"/>
      <c r="O371" s="583"/>
      <c r="P371" s="583"/>
      <c r="Q371" s="583"/>
      <c r="R371" s="583"/>
      <c r="S371" s="583"/>
      <c r="T371" s="583"/>
      <c r="U371" s="583"/>
      <c r="V371" s="583"/>
      <c r="W371" s="583"/>
      <c r="X371" s="583"/>
      <c r="Y371" s="583"/>
      <c r="Z371" s="583"/>
    </row>
    <row r="372" ht="12.75" customHeight="1">
      <c r="A372" s="583"/>
      <c r="B372" s="583"/>
      <c r="C372" s="583"/>
      <c r="D372" s="583"/>
      <c r="E372" s="583"/>
      <c r="F372" s="583"/>
      <c r="G372" s="583"/>
      <c r="H372" s="583"/>
      <c r="I372" s="583"/>
      <c r="J372" s="583"/>
      <c r="K372" s="583"/>
      <c r="L372" s="583"/>
      <c r="M372" s="583"/>
      <c r="N372" s="583"/>
      <c r="O372" s="583"/>
      <c r="P372" s="583"/>
      <c r="Q372" s="583"/>
      <c r="R372" s="583"/>
      <c r="S372" s="583"/>
      <c r="T372" s="583"/>
      <c r="U372" s="583"/>
      <c r="V372" s="583"/>
      <c r="W372" s="583"/>
      <c r="X372" s="583"/>
      <c r="Y372" s="583"/>
      <c r="Z372" s="583"/>
    </row>
    <row r="373" ht="12.75" customHeight="1">
      <c r="A373" s="583"/>
      <c r="B373" s="583"/>
      <c r="C373" s="583"/>
      <c r="D373" s="583"/>
      <c r="E373" s="583"/>
      <c r="F373" s="583"/>
      <c r="G373" s="583"/>
      <c r="H373" s="583"/>
      <c r="I373" s="583"/>
      <c r="J373" s="583"/>
      <c r="K373" s="583"/>
      <c r="L373" s="583"/>
      <c r="M373" s="583"/>
      <c r="N373" s="583"/>
      <c r="O373" s="583"/>
      <c r="P373" s="583"/>
      <c r="Q373" s="583"/>
      <c r="R373" s="583"/>
      <c r="S373" s="583"/>
      <c r="T373" s="583"/>
      <c r="U373" s="583"/>
      <c r="V373" s="583"/>
      <c r="W373" s="583"/>
      <c r="X373" s="583"/>
      <c r="Y373" s="583"/>
      <c r="Z373" s="583"/>
    </row>
    <row r="374" ht="12.75" customHeight="1">
      <c r="A374" s="583"/>
      <c r="B374" s="583"/>
      <c r="C374" s="583"/>
      <c r="D374" s="583"/>
      <c r="E374" s="583"/>
      <c r="F374" s="583"/>
      <c r="G374" s="583"/>
      <c r="H374" s="583"/>
      <c r="I374" s="583"/>
      <c r="J374" s="583"/>
      <c r="K374" s="583"/>
      <c r="L374" s="583"/>
      <c r="M374" s="583"/>
      <c r="N374" s="583"/>
      <c r="O374" s="583"/>
      <c r="P374" s="583"/>
      <c r="Q374" s="583"/>
      <c r="R374" s="583"/>
      <c r="S374" s="583"/>
      <c r="T374" s="583"/>
      <c r="U374" s="583"/>
      <c r="V374" s="583"/>
      <c r="W374" s="583"/>
      <c r="X374" s="583"/>
      <c r="Y374" s="583"/>
      <c r="Z374" s="583"/>
    </row>
    <row r="375" ht="12.75" customHeight="1">
      <c r="A375" s="583"/>
      <c r="B375" s="583"/>
      <c r="C375" s="583"/>
      <c r="D375" s="583"/>
      <c r="E375" s="583"/>
      <c r="F375" s="583"/>
      <c r="G375" s="583"/>
      <c r="H375" s="583"/>
      <c r="I375" s="583"/>
      <c r="J375" s="583"/>
      <c r="K375" s="583"/>
      <c r="L375" s="583"/>
      <c r="M375" s="583"/>
      <c r="N375" s="583"/>
      <c r="O375" s="583"/>
      <c r="P375" s="583"/>
      <c r="Q375" s="583"/>
      <c r="R375" s="583"/>
      <c r="S375" s="583"/>
      <c r="T375" s="583"/>
      <c r="U375" s="583"/>
      <c r="V375" s="583"/>
      <c r="W375" s="583"/>
      <c r="X375" s="583"/>
      <c r="Y375" s="583"/>
      <c r="Z375" s="583"/>
    </row>
    <row r="376" ht="12.75" customHeight="1">
      <c r="A376" s="583"/>
      <c r="B376" s="583"/>
      <c r="C376" s="583"/>
      <c r="D376" s="583"/>
      <c r="E376" s="583"/>
      <c r="F376" s="583"/>
      <c r="G376" s="583"/>
      <c r="H376" s="583"/>
      <c r="I376" s="583"/>
      <c r="J376" s="583"/>
      <c r="K376" s="583"/>
      <c r="L376" s="583"/>
      <c r="M376" s="583"/>
      <c r="N376" s="583"/>
      <c r="O376" s="583"/>
      <c r="P376" s="583"/>
      <c r="Q376" s="583"/>
      <c r="R376" s="583"/>
      <c r="S376" s="583"/>
      <c r="T376" s="583"/>
      <c r="U376" s="583"/>
      <c r="V376" s="583"/>
      <c r="W376" s="583"/>
      <c r="X376" s="583"/>
      <c r="Y376" s="583"/>
      <c r="Z376" s="583"/>
    </row>
    <row r="377" ht="12.75" customHeight="1">
      <c r="A377" s="583"/>
      <c r="B377" s="583"/>
      <c r="C377" s="583"/>
      <c r="D377" s="583"/>
      <c r="E377" s="583"/>
      <c r="F377" s="583"/>
      <c r="G377" s="583"/>
      <c r="H377" s="583"/>
      <c r="I377" s="583"/>
      <c r="J377" s="583"/>
      <c r="K377" s="583"/>
      <c r="L377" s="583"/>
      <c r="M377" s="583"/>
      <c r="N377" s="583"/>
      <c r="O377" s="583"/>
      <c r="P377" s="583"/>
      <c r="Q377" s="583"/>
      <c r="R377" s="583"/>
      <c r="S377" s="583"/>
      <c r="T377" s="583"/>
      <c r="U377" s="583"/>
      <c r="V377" s="583"/>
      <c r="W377" s="583"/>
      <c r="X377" s="583"/>
      <c r="Y377" s="583"/>
      <c r="Z377" s="583"/>
    </row>
    <row r="378" ht="12.75" customHeight="1">
      <c r="A378" s="583"/>
      <c r="B378" s="583"/>
      <c r="C378" s="583"/>
      <c r="D378" s="583"/>
      <c r="E378" s="583"/>
      <c r="F378" s="583"/>
      <c r="G378" s="583"/>
      <c r="H378" s="583"/>
      <c r="I378" s="583"/>
      <c r="J378" s="583"/>
      <c r="K378" s="583"/>
      <c r="L378" s="583"/>
      <c r="M378" s="583"/>
      <c r="N378" s="583"/>
      <c r="O378" s="583"/>
      <c r="P378" s="583"/>
      <c r="Q378" s="583"/>
      <c r="R378" s="583"/>
      <c r="S378" s="583"/>
      <c r="T378" s="583"/>
      <c r="U378" s="583"/>
      <c r="V378" s="583"/>
      <c r="W378" s="583"/>
      <c r="X378" s="583"/>
      <c r="Y378" s="583"/>
      <c r="Z378" s="583"/>
    </row>
    <row r="379" ht="12.75" customHeight="1">
      <c r="A379" s="583"/>
      <c r="B379" s="583"/>
      <c r="C379" s="583"/>
      <c r="D379" s="583"/>
      <c r="E379" s="583"/>
      <c r="F379" s="583"/>
      <c r="G379" s="583"/>
      <c r="H379" s="583"/>
      <c r="I379" s="583"/>
      <c r="J379" s="583"/>
      <c r="K379" s="583"/>
      <c r="L379" s="583"/>
      <c r="M379" s="583"/>
      <c r="N379" s="583"/>
      <c r="O379" s="583"/>
      <c r="P379" s="583"/>
      <c r="Q379" s="583"/>
      <c r="R379" s="583"/>
      <c r="S379" s="583"/>
      <c r="T379" s="583"/>
      <c r="U379" s="583"/>
      <c r="V379" s="583"/>
      <c r="W379" s="583"/>
      <c r="X379" s="583"/>
      <c r="Y379" s="583"/>
      <c r="Z379" s="583"/>
    </row>
    <row r="380" ht="12.75" customHeight="1">
      <c r="A380" s="583"/>
      <c r="B380" s="583"/>
      <c r="C380" s="583"/>
      <c r="D380" s="583"/>
      <c r="E380" s="583"/>
      <c r="F380" s="583"/>
      <c r="G380" s="583"/>
      <c r="H380" s="583"/>
      <c r="I380" s="583"/>
      <c r="J380" s="583"/>
      <c r="K380" s="583"/>
      <c r="L380" s="583"/>
      <c r="M380" s="583"/>
      <c r="N380" s="583"/>
      <c r="O380" s="583"/>
      <c r="P380" s="583"/>
      <c r="Q380" s="583"/>
      <c r="R380" s="583"/>
      <c r="S380" s="583"/>
      <c r="T380" s="583"/>
      <c r="U380" s="583"/>
      <c r="V380" s="583"/>
      <c r="W380" s="583"/>
      <c r="X380" s="583"/>
      <c r="Y380" s="583"/>
      <c r="Z380" s="583"/>
    </row>
    <row r="381" ht="12.75" customHeight="1">
      <c r="A381" s="583"/>
      <c r="B381" s="583"/>
      <c r="C381" s="583"/>
      <c r="D381" s="583"/>
      <c r="E381" s="583"/>
      <c r="F381" s="583"/>
      <c r="G381" s="583"/>
      <c r="H381" s="583"/>
      <c r="I381" s="583"/>
      <c r="J381" s="583"/>
      <c r="K381" s="583"/>
      <c r="L381" s="583"/>
      <c r="M381" s="583"/>
      <c r="N381" s="583"/>
      <c r="O381" s="583"/>
      <c r="P381" s="583"/>
      <c r="Q381" s="583"/>
      <c r="R381" s="583"/>
      <c r="S381" s="583"/>
      <c r="T381" s="583"/>
      <c r="U381" s="583"/>
      <c r="V381" s="583"/>
      <c r="W381" s="583"/>
      <c r="X381" s="583"/>
      <c r="Y381" s="583"/>
      <c r="Z381" s="583"/>
    </row>
    <row r="382" ht="12.75" customHeight="1">
      <c r="A382" s="583"/>
      <c r="B382" s="583"/>
      <c r="C382" s="583"/>
      <c r="D382" s="583"/>
      <c r="E382" s="583"/>
      <c r="F382" s="583"/>
      <c r="G382" s="583"/>
      <c r="H382" s="583"/>
      <c r="I382" s="583"/>
      <c r="J382" s="583"/>
      <c r="K382" s="583"/>
      <c r="L382" s="583"/>
      <c r="M382" s="583"/>
      <c r="N382" s="583"/>
      <c r="O382" s="583"/>
      <c r="P382" s="583"/>
      <c r="Q382" s="583"/>
      <c r="R382" s="583"/>
      <c r="S382" s="583"/>
      <c r="T382" s="583"/>
      <c r="U382" s="583"/>
      <c r="V382" s="583"/>
      <c r="W382" s="583"/>
      <c r="X382" s="583"/>
      <c r="Y382" s="583"/>
      <c r="Z382" s="583"/>
    </row>
    <row r="383" ht="12.75" customHeight="1">
      <c r="A383" s="583"/>
      <c r="B383" s="583"/>
      <c r="C383" s="583"/>
      <c r="D383" s="583"/>
      <c r="E383" s="583"/>
      <c r="F383" s="583"/>
      <c r="G383" s="583"/>
      <c r="H383" s="583"/>
      <c r="I383" s="583"/>
      <c r="J383" s="583"/>
      <c r="K383" s="583"/>
      <c r="L383" s="583"/>
      <c r="M383" s="583"/>
      <c r="N383" s="583"/>
      <c r="O383" s="583"/>
      <c r="P383" s="583"/>
      <c r="Q383" s="583"/>
      <c r="R383" s="583"/>
      <c r="S383" s="583"/>
      <c r="T383" s="583"/>
      <c r="U383" s="583"/>
      <c r="V383" s="583"/>
      <c r="W383" s="583"/>
      <c r="X383" s="583"/>
      <c r="Y383" s="583"/>
      <c r="Z383" s="583"/>
    </row>
    <row r="384" ht="12.75" customHeight="1">
      <c r="A384" s="583"/>
      <c r="B384" s="583"/>
      <c r="C384" s="583"/>
      <c r="D384" s="583"/>
      <c r="E384" s="583"/>
      <c r="F384" s="583"/>
      <c r="G384" s="583"/>
      <c r="H384" s="583"/>
      <c r="I384" s="583"/>
      <c r="J384" s="583"/>
      <c r="K384" s="583"/>
      <c r="L384" s="583"/>
      <c r="M384" s="583"/>
      <c r="N384" s="583"/>
      <c r="O384" s="583"/>
      <c r="P384" s="583"/>
      <c r="Q384" s="583"/>
      <c r="R384" s="583"/>
      <c r="S384" s="583"/>
      <c r="T384" s="583"/>
      <c r="U384" s="583"/>
      <c r="V384" s="583"/>
      <c r="W384" s="583"/>
      <c r="X384" s="583"/>
      <c r="Y384" s="583"/>
      <c r="Z384" s="583"/>
    </row>
    <row r="385" ht="12.75" customHeight="1">
      <c r="A385" s="583"/>
      <c r="B385" s="583"/>
      <c r="C385" s="583"/>
      <c r="D385" s="583"/>
      <c r="E385" s="583"/>
      <c r="F385" s="583"/>
      <c r="G385" s="583"/>
      <c r="H385" s="583"/>
      <c r="I385" s="583"/>
      <c r="J385" s="583"/>
      <c r="K385" s="583"/>
      <c r="L385" s="583"/>
      <c r="M385" s="583"/>
      <c r="N385" s="583"/>
      <c r="O385" s="583"/>
      <c r="P385" s="583"/>
      <c r="Q385" s="583"/>
      <c r="R385" s="583"/>
      <c r="S385" s="583"/>
      <c r="T385" s="583"/>
      <c r="U385" s="583"/>
      <c r="V385" s="583"/>
      <c r="W385" s="583"/>
      <c r="X385" s="583"/>
      <c r="Y385" s="583"/>
      <c r="Z385" s="583"/>
    </row>
    <row r="386" ht="12.75" customHeight="1">
      <c r="A386" s="583"/>
      <c r="B386" s="583"/>
      <c r="C386" s="583"/>
      <c r="D386" s="583"/>
      <c r="E386" s="583"/>
      <c r="F386" s="583"/>
      <c r="G386" s="583"/>
      <c r="H386" s="583"/>
      <c r="I386" s="583"/>
      <c r="J386" s="583"/>
      <c r="K386" s="583"/>
      <c r="L386" s="583"/>
      <c r="M386" s="583"/>
      <c r="N386" s="583"/>
      <c r="O386" s="583"/>
      <c r="P386" s="583"/>
      <c r="Q386" s="583"/>
      <c r="R386" s="583"/>
      <c r="S386" s="583"/>
      <c r="T386" s="583"/>
      <c r="U386" s="583"/>
      <c r="V386" s="583"/>
      <c r="W386" s="583"/>
      <c r="X386" s="583"/>
      <c r="Y386" s="583"/>
      <c r="Z386" s="583"/>
    </row>
    <row r="387" ht="12.75" customHeight="1">
      <c r="A387" s="583"/>
      <c r="B387" s="583"/>
      <c r="C387" s="583"/>
      <c r="D387" s="583"/>
      <c r="E387" s="583"/>
      <c r="F387" s="583"/>
      <c r="G387" s="583"/>
      <c r="H387" s="583"/>
      <c r="I387" s="583"/>
      <c r="J387" s="583"/>
      <c r="K387" s="583"/>
      <c r="L387" s="583"/>
      <c r="M387" s="583"/>
      <c r="N387" s="583"/>
      <c r="O387" s="583"/>
      <c r="P387" s="583"/>
      <c r="Q387" s="583"/>
      <c r="R387" s="583"/>
      <c r="S387" s="583"/>
      <c r="T387" s="583"/>
      <c r="U387" s="583"/>
      <c r="V387" s="583"/>
      <c r="W387" s="583"/>
      <c r="X387" s="583"/>
      <c r="Y387" s="583"/>
      <c r="Z387" s="583"/>
    </row>
    <row r="388" ht="12.75" customHeight="1">
      <c r="A388" s="583"/>
      <c r="B388" s="583"/>
      <c r="C388" s="583"/>
      <c r="D388" s="583"/>
      <c r="E388" s="583"/>
      <c r="F388" s="583"/>
      <c r="G388" s="583"/>
      <c r="H388" s="583"/>
      <c r="I388" s="583"/>
      <c r="J388" s="583"/>
      <c r="K388" s="583"/>
      <c r="L388" s="583"/>
      <c r="M388" s="583"/>
      <c r="N388" s="583"/>
      <c r="O388" s="583"/>
      <c r="P388" s="583"/>
      <c r="Q388" s="583"/>
      <c r="R388" s="583"/>
      <c r="S388" s="583"/>
      <c r="T388" s="583"/>
      <c r="U388" s="583"/>
      <c r="V388" s="583"/>
      <c r="W388" s="583"/>
      <c r="X388" s="583"/>
      <c r="Y388" s="583"/>
      <c r="Z388" s="583"/>
    </row>
    <row r="389" ht="12.75" customHeight="1">
      <c r="A389" s="583"/>
      <c r="B389" s="583"/>
      <c r="C389" s="583"/>
      <c r="D389" s="583"/>
      <c r="E389" s="583"/>
      <c r="F389" s="583"/>
      <c r="G389" s="583"/>
      <c r="H389" s="583"/>
      <c r="I389" s="583"/>
      <c r="J389" s="583"/>
      <c r="K389" s="583"/>
      <c r="L389" s="583"/>
      <c r="M389" s="583"/>
      <c r="N389" s="583"/>
      <c r="O389" s="583"/>
      <c r="P389" s="583"/>
      <c r="Q389" s="583"/>
      <c r="R389" s="583"/>
      <c r="S389" s="583"/>
      <c r="T389" s="583"/>
      <c r="U389" s="583"/>
      <c r="V389" s="583"/>
      <c r="W389" s="583"/>
      <c r="X389" s="583"/>
      <c r="Y389" s="583"/>
      <c r="Z389" s="583"/>
    </row>
    <row r="390" ht="12.75" customHeight="1">
      <c r="A390" s="583"/>
      <c r="B390" s="583"/>
      <c r="C390" s="583"/>
      <c r="D390" s="583"/>
      <c r="E390" s="583"/>
      <c r="F390" s="583"/>
      <c r="G390" s="583"/>
      <c r="H390" s="583"/>
      <c r="I390" s="583"/>
      <c r="J390" s="583"/>
      <c r="K390" s="583"/>
      <c r="L390" s="583"/>
      <c r="M390" s="583"/>
      <c r="N390" s="583"/>
      <c r="O390" s="583"/>
      <c r="P390" s="583"/>
      <c r="Q390" s="583"/>
      <c r="R390" s="583"/>
      <c r="S390" s="583"/>
      <c r="T390" s="583"/>
      <c r="U390" s="583"/>
      <c r="V390" s="583"/>
      <c r="W390" s="583"/>
      <c r="X390" s="583"/>
      <c r="Y390" s="583"/>
      <c r="Z390" s="583"/>
    </row>
    <row r="391" ht="12.75" customHeight="1">
      <c r="A391" s="583"/>
      <c r="B391" s="583"/>
      <c r="C391" s="583"/>
      <c r="D391" s="583"/>
      <c r="E391" s="583"/>
      <c r="F391" s="583"/>
      <c r="G391" s="583"/>
      <c r="H391" s="583"/>
      <c r="I391" s="583"/>
      <c r="J391" s="583"/>
      <c r="K391" s="583"/>
      <c r="L391" s="583"/>
      <c r="M391" s="583"/>
      <c r="N391" s="583"/>
      <c r="O391" s="583"/>
      <c r="P391" s="583"/>
      <c r="Q391" s="583"/>
      <c r="R391" s="583"/>
      <c r="S391" s="583"/>
      <c r="T391" s="583"/>
      <c r="U391" s="583"/>
      <c r="V391" s="583"/>
      <c r="W391" s="583"/>
      <c r="X391" s="583"/>
      <c r="Y391" s="583"/>
      <c r="Z391" s="583"/>
    </row>
    <row r="392" ht="12.75" customHeight="1">
      <c r="A392" s="583"/>
      <c r="B392" s="583"/>
      <c r="C392" s="583"/>
      <c r="D392" s="583"/>
      <c r="E392" s="583"/>
      <c r="F392" s="583"/>
      <c r="G392" s="583"/>
      <c r="H392" s="583"/>
      <c r="I392" s="583"/>
      <c r="J392" s="583"/>
      <c r="K392" s="583"/>
      <c r="L392" s="583"/>
      <c r="M392" s="583"/>
      <c r="N392" s="583"/>
      <c r="O392" s="583"/>
      <c r="P392" s="583"/>
      <c r="Q392" s="583"/>
      <c r="R392" s="583"/>
      <c r="S392" s="583"/>
      <c r="T392" s="583"/>
      <c r="U392" s="583"/>
      <c r="V392" s="583"/>
      <c r="W392" s="583"/>
      <c r="X392" s="583"/>
      <c r="Y392" s="583"/>
      <c r="Z392" s="583"/>
    </row>
    <row r="393" ht="12.75" customHeight="1">
      <c r="A393" s="583"/>
      <c r="B393" s="583"/>
      <c r="C393" s="583"/>
      <c r="D393" s="583"/>
      <c r="E393" s="583"/>
      <c r="F393" s="583"/>
      <c r="G393" s="583"/>
      <c r="H393" s="583"/>
      <c r="I393" s="583"/>
      <c r="J393" s="583"/>
      <c r="K393" s="583"/>
      <c r="L393" s="583"/>
      <c r="M393" s="583"/>
      <c r="N393" s="583"/>
      <c r="O393" s="583"/>
      <c r="P393" s="583"/>
      <c r="Q393" s="583"/>
      <c r="R393" s="583"/>
      <c r="S393" s="583"/>
      <c r="T393" s="583"/>
      <c r="U393" s="583"/>
      <c r="V393" s="583"/>
      <c r="W393" s="583"/>
      <c r="X393" s="583"/>
      <c r="Y393" s="583"/>
      <c r="Z393" s="583"/>
    </row>
    <row r="394" ht="12.75" customHeight="1">
      <c r="A394" s="583"/>
      <c r="B394" s="583"/>
      <c r="C394" s="583"/>
      <c r="D394" s="583"/>
      <c r="E394" s="583"/>
      <c r="F394" s="583"/>
      <c r="G394" s="583"/>
      <c r="H394" s="583"/>
      <c r="I394" s="583"/>
      <c r="J394" s="583"/>
      <c r="K394" s="583"/>
      <c r="L394" s="583"/>
      <c r="M394" s="583"/>
      <c r="N394" s="583"/>
      <c r="O394" s="583"/>
      <c r="P394" s="583"/>
      <c r="Q394" s="583"/>
      <c r="R394" s="583"/>
      <c r="S394" s="583"/>
      <c r="T394" s="583"/>
      <c r="U394" s="583"/>
      <c r="V394" s="583"/>
      <c r="W394" s="583"/>
      <c r="X394" s="583"/>
      <c r="Y394" s="583"/>
      <c r="Z394" s="583"/>
    </row>
    <row r="395" ht="12.75" customHeight="1">
      <c r="A395" s="583"/>
      <c r="B395" s="583"/>
      <c r="C395" s="583"/>
      <c r="D395" s="583"/>
      <c r="E395" s="583"/>
      <c r="F395" s="583"/>
      <c r="G395" s="583"/>
      <c r="H395" s="583"/>
      <c r="I395" s="583"/>
      <c r="J395" s="583"/>
      <c r="K395" s="583"/>
      <c r="L395" s="583"/>
      <c r="M395" s="583"/>
      <c r="N395" s="583"/>
      <c r="O395" s="583"/>
      <c r="P395" s="583"/>
      <c r="Q395" s="583"/>
      <c r="R395" s="583"/>
      <c r="S395" s="583"/>
      <c r="T395" s="583"/>
      <c r="U395" s="583"/>
      <c r="V395" s="583"/>
      <c r="W395" s="583"/>
      <c r="X395" s="583"/>
      <c r="Y395" s="583"/>
      <c r="Z395" s="583"/>
    </row>
    <row r="396" ht="12.75" customHeight="1">
      <c r="A396" s="583"/>
      <c r="B396" s="583"/>
      <c r="C396" s="583"/>
      <c r="D396" s="583"/>
      <c r="E396" s="583"/>
      <c r="F396" s="583"/>
      <c r="G396" s="583"/>
      <c r="H396" s="583"/>
      <c r="I396" s="583"/>
      <c r="J396" s="583"/>
      <c r="K396" s="583"/>
      <c r="L396" s="583"/>
      <c r="M396" s="583"/>
      <c r="N396" s="583"/>
      <c r="O396" s="583"/>
      <c r="P396" s="583"/>
      <c r="Q396" s="583"/>
      <c r="R396" s="583"/>
      <c r="S396" s="583"/>
      <c r="T396" s="583"/>
      <c r="U396" s="583"/>
      <c r="V396" s="583"/>
      <c r="W396" s="583"/>
      <c r="X396" s="583"/>
      <c r="Y396" s="583"/>
      <c r="Z396" s="583"/>
    </row>
    <row r="397" ht="12.75" customHeight="1">
      <c r="A397" s="583"/>
      <c r="B397" s="583"/>
      <c r="C397" s="583"/>
      <c r="D397" s="583"/>
      <c r="E397" s="583"/>
      <c r="F397" s="583"/>
      <c r="G397" s="583"/>
      <c r="H397" s="583"/>
      <c r="I397" s="583"/>
      <c r="J397" s="583"/>
      <c r="K397" s="583"/>
      <c r="L397" s="583"/>
      <c r="M397" s="583"/>
      <c r="N397" s="583"/>
      <c r="O397" s="583"/>
      <c r="P397" s="583"/>
      <c r="Q397" s="583"/>
      <c r="R397" s="583"/>
      <c r="S397" s="583"/>
      <c r="T397" s="583"/>
      <c r="U397" s="583"/>
      <c r="V397" s="583"/>
      <c r="W397" s="583"/>
      <c r="X397" s="583"/>
      <c r="Y397" s="583"/>
      <c r="Z397" s="583"/>
    </row>
    <row r="398" ht="12.75" customHeight="1">
      <c r="A398" s="583"/>
      <c r="B398" s="583"/>
      <c r="C398" s="583"/>
      <c r="D398" s="583"/>
      <c r="E398" s="583"/>
      <c r="F398" s="583"/>
      <c r="G398" s="583"/>
      <c r="H398" s="583"/>
      <c r="I398" s="583"/>
      <c r="J398" s="583"/>
      <c r="K398" s="583"/>
      <c r="L398" s="583"/>
      <c r="M398" s="583"/>
      <c r="N398" s="583"/>
      <c r="O398" s="583"/>
      <c r="P398" s="583"/>
      <c r="Q398" s="583"/>
      <c r="R398" s="583"/>
      <c r="S398" s="583"/>
      <c r="T398" s="583"/>
      <c r="U398" s="583"/>
      <c r="V398" s="583"/>
      <c r="W398" s="583"/>
      <c r="X398" s="583"/>
      <c r="Y398" s="583"/>
      <c r="Z398" s="583"/>
    </row>
    <row r="399" ht="12.75" customHeight="1">
      <c r="A399" s="583"/>
      <c r="B399" s="583"/>
      <c r="C399" s="583"/>
      <c r="D399" s="583"/>
      <c r="E399" s="583"/>
      <c r="F399" s="583"/>
      <c r="G399" s="583"/>
      <c r="H399" s="583"/>
      <c r="I399" s="583"/>
      <c r="J399" s="583"/>
      <c r="K399" s="583"/>
      <c r="L399" s="583"/>
      <c r="M399" s="583"/>
      <c r="N399" s="583"/>
      <c r="O399" s="583"/>
      <c r="P399" s="583"/>
      <c r="Q399" s="583"/>
      <c r="R399" s="583"/>
      <c r="S399" s="583"/>
      <c r="T399" s="583"/>
      <c r="U399" s="583"/>
      <c r="V399" s="583"/>
      <c r="W399" s="583"/>
      <c r="X399" s="583"/>
      <c r="Y399" s="583"/>
      <c r="Z399" s="583"/>
    </row>
    <row r="400" ht="12.75" customHeight="1">
      <c r="A400" s="583"/>
      <c r="B400" s="583"/>
      <c r="C400" s="583"/>
      <c r="D400" s="583"/>
      <c r="E400" s="583"/>
      <c r="F400" s="583"/>
      <c r="G400" s="583"/>
      <c r="H400" s="583"/>
      <c r="I400" s="583"/>
      <c r="J400" s="583"/>
      <c r="K400" s="583"/>
      <c r="L400" s="583"/>
      <c r="M400" s="583"/>
      <c r="N400" s="583"/>
      <c r="O400" s="583"/>
      <c r="P400" s="583"/>
      <c r="Q400" s="583"/>
      <c r="R400" s="583"/>
      <c r="S400" s="583"/>
      <c r="T400" s="583"/>
      <c r="U400" s="583"/>
      <c r="V400" s="583"/>
      <c r="W400" s="583"/>
      <c r="X400" s="583"/>
      <c r="Y400" s="583"/>
      <c r="Z400" s="583"/>
    </row>
    <row r="401" ht="12.75" customHeight="1">
      <c r="A401" s="583"/>
      <c r="B401" s="583"/>
      <c r="C401" s="583"/>
      <c r="D401" s="583"/>
      <c r="E401" s="583"/>
      <c r="F401" s="583"/>
      <c r="G401" s="583"/>
      <c r="H401" s="583"/>
      <c r="I401" s="583"/>
      <c r="J401" s="583"/>
      <c r="K401" s="583"/>
      <c r="L401" s="583"/>
      <c r="M401" s="583"/>
      <c r="N401" s="583"/>
      <c r="O401" s="583"/>
      <c r="P401" s="583"/>
      <c r="Q401" s="583"/>
      <c r="R401" s="583"/>
      <c r="S401" s="583"/>
      <c r="T401" s="583"/>
      <c r="U401" s="583"/>
      <c r="V401" s="583"/>
      <c r="W401" s="583"/>
      <c r="X401" s="583"/>
      <c r="Y401" s="583"/>
      <c r="Z401" s="583"/>
    </row>
    <row r="402" ht="12.75" customHeight="1">
      <c r="A402" s="583"/>
      <c r="B402" s="583"/>
      <c r="C402" s="583"/>
      <c r="D402" s="583"/>
      <c r="E402" s="583"/>
      <c r="F402" s="583"/>
      <c r="G402" s="583"/>
      <c r="H402" s="583"/>
      <c r="I402" s="583"/>
      <c r="J402" s="583"/>
      <c r="K402" s="583"/>
      <c r="L402" s="583"/>
      <c r="M402" s="583"/>
      <c r="N402" s="583"/>
      <c r="O402" s="583"/>
      <c r="P402" s="583"/>
      <c r="Q402" s="583"/>
      <c r="R402" s="583"/>
      <c r="S402" s="583"/>
      <c r="T402" s="583"/>
      <c r="U402" s="583"/>
      <c r="V402" s="583"/>
      <c r="W402" s="583"/>
      <c r="X402" s="583"/>
      <c r="Y402" s="583"/>
      <c r="Z402" s="583"/>
    </row>
    <row r="403" ht="12.75" customHeight="1">
      <c r="A403" s="583"/>
      <c r="B403" s="583"/>
      <c r="C403" s="583"/>
      <c r="D403" s="583"/>
      <c r="E403" s="583"/>
      <c r="F403" s="583"/>
      <c r="G403" s="583"/>
      <c r="H403" s="583"/>
      <c r="I403" s="583"/>
      <c r="J403" s="583"/>
      <c r="K403" s="583"/>
      <c r="L403" s="583"/>
      <c r="M403" s="583"/>
      <c r="N403" s="583"/>
      <c r="O403" s="583"/>
      <c r="P403" s="583"/>
      <c r="Q403" s="583"/>
      <c r="R403" s="583"/>
      <c r="S403" s="583"/>
      <c r="T403" s="583"/>
      <c r="U403" s="583"/>
      <c r="V403" s="583"/>
      <c r="W403" s="583"/>
      <c r="X403" s="583"/>
      <c r="Y403" s="583"/>
      <c r="Z403" s="583"/>
    </row>
    <row r="404" ht="12.75" customHeight="1">
      <c r="A404" s="583"/>
      <c r="B404" s="583"/>
      <c r="C404" s="583"/>
      <c r="D404" s="583"/>
      <c r="E404" s="583"/>
      <c r="F404" s="583"/>
      <c r="G404" s="583"/>
      <c r="H404" s="583"/>
      <c r="I404" s="583"/>
      <c r="J404" s="583"/>
      <c r="K404" s="583"/>
      <c r="L404" s="583"/>
      <c r="M404" s="583"/>
      <c r="N404" s="583"/>
      <c r="O404" s="583"/>
      <c r="P404" s="583"/>
      <c r="Q404" s="583"/>
      <c r="R404" s="583"/>
      <c r="S404" s="583"/>
      <c r="T404" s="583"/>
      <c r="U404" s="583"/>
      <c r="V404" s="583"/>
      <c r="W404" s="583"/>
      <c r="X404" s="583"/>
      <c r="Y404" s="583"/>
      <c r="Z404" s="583"/>
    </row>
    <row r="405" ht="12.75" customHeight="1">
      <c r="A405" s="583"/>
      <c r="B405" s="583"/>
      <c r="C405" s="583"/>
      <c r="D405" s="583"/>
      <c r="E405" s="583"/>
      <c r="F405" s="583"/>
      <c r="G405" s="583"/>
      <c r="H405" s="583"/>
      <c r="I405" s="583"/>
      <c r="J405" s="583"/>
      <c r="K405" s="583"/>
      <c r="L405" s="583"/>
      <c r="M405" s="583"/>
      <c r="N405" s="583"/>
      <c r="O405" s="583"/>
      <c r="P405" s="583"/>
      <c r="Q405" s="583"/>
      <c r="R405" s="583"/>
      <c r="S405" s="583"/>
      <c r="T405" s="583"/>
      <c r="U405" s="583"/>
      <c r="V405" s="583"/>
      <c r="W405" s="583"/>
      <c r="X405" s="583"/>
      <c r="Y405" s="583"/>
      <c r="Z405" s="583"/>
    </row>
    <row r="406" ht="12.75" customHeight="1">
      <c r="A406" s="583"/>
      <c r="B406" s="583"/>
      <c r="C406" s="583"/>
      <c r="D406" s="583"/>
      <c r="E406" s="583"/>
      <c r="F406" s="583"/>
      <c r="G406" s="583"/>
      <c r="H406" s="583"/>
      <c r="I406" s="583"/>
      <c r="J406" s="583"/>
      <c r="K406" s="583"/>
      <c r="L406" s="583"/>
      <c r="M406" s="583"/>
      <c r="N406" s="583"/>
      <c r="O406" s="583"/>
      <c r="P406" s="583"/>
      <c r="Q406" s="583"/>
      <c r="R406" s="583"/>
      <c r="S406" s="583"/>
      <c r="T406" s="583"/>
      <c r="U406" s="583"/>
      <c r="V406" s="583"/>
      <c r="W406" s="583"/>
      <c r="X406" s="583"/>
      <c r="Y406" s="583"/>
      <c r="Z406" s="583"/>
    </row>
    <row r="407" ht="12.75" customHeight="1">
      <c r="A407" s="583"/>
      <c r="B407" s="583"/>
      <c r="C407" s="583"/>
      <c r="D407" s="583"/>
      <c r="E407" s="583"/>
      <c r="F407" s="583"/>
      <c r="G407" s="583"/>
      <c r="H407" s="583"/>
      <c r="I407" s="583"/>
      <c r="J407" s="583"/>
      <c r="K407" s="583"/>
      <c r="L407" s="583"/>
      <c r="M407" s="583"/>
      <c r="N407" s="583"/>
      <c r="O407" s="583"/>
      <c r="P407" s="583"/>
      <c r="Q407" s="583"/>
      <c r="R407" s="583"/>
      <c r="S407" s="583"/>
      <c r="T407" s="583"/>
      <c r="U407" s="583"/>
      <c r="V407" s="583"/>
      <c r="W407" s="583"/>
      <c r="X407" s="583"/>
      <c r="Y407" s="583"/>
      <c r="Z407" s="583"/>
    </row>
    <row r="408" ht="12.75" customHeight="1">
      <c r="A408" s="583"/>
      <c r="B408" s="583"/>
      <c r="C408" s="583"/>
      <c r="D408" s="583"/>
      <c r="E408" s="583"/>
      <c r="F408" s="583"/>
      <c r="G408" s="583"/>
      <c r="H408" s="583"/>
      <c r="I408" s="583"/>
      <c r="J408" s="583"/>
      <c r="K408" s="583"/>
      <c r="L408" s="583"/>
      <c r="M408" s="583"/>
      <c r="N408" s="583"/>
      <c r="O408" s="583"/>
      <c r="P408" s="583"/>
      <c r="Q408" s="583"/>
      <c r="R408" s="583"/>
      <c r="S408" s="583"/>
      <c r="T408" s="583"/>
      <c r="U408" s="583"/>
      <c r="V408" s="583"/>
      <c r="W408" s="583"/>
      <c r="X408" s="583"/>
      <c r="Y408" s="583"/>
      <c r="Z408" s="583"/>
    </row>
    <row r="409" ht="12.75" customHeight="1">
      <c r="A409" s="583"/>
      <c r="B409" s="583"/>
      <c r="C409" s="583"/>
      <c r="D409" s="583"/>
      <c r="E409" s="583"/>
      <c r="F409" s="583"/>
      <c r="G409" s="583"/>
      <c r="H409" s="583"/>
      <c r="I409" s="583"/>
      <c r="J409" s="583"/>
      <c r="K409" s="583"/>
      <c r="L409" s="583"/>
      <c r="M409" s="583"/>
      <c r="N409" s="583"/>
      <c r="O409" s="583"/>
      <c r="P409" s="583"/>
      <c r="Q409" s="583"/>
      <c r="R409" s="583"/>
      <c r="S409" s="583"/>
      <c r="T409" s="583"/>
      <c r="U409" s="583"/>
      <c r="V409" s="583"/>
      <c r="W409" s="583"/>
      <c r="X409" s="583"/>
      <c r="Y409" s="583"/>
      <c r="Z409" s="583"/>
    </row>
    <row r="410" ht="12.75" customHeight="1">
      <c r="A410" s="583"/>
      <c r="B410" s="583"/>
      <c r="C410" s="583"/>
      <c r="D410" s="583"/>
      <c r="E410" s="583"/>
      <c r="F410" s="583"/>
      <c r="G410" s="583"/>
      <c r="H410" s="583"/>
      <c r="I410" s="583"/>
      <c r="J410" s="583"/>
      <c r="K410" s="583"/>
      <c r="L410" s="583"/>
      <c r="M410" s="583"/>
      <c r="N410" s="583"/>
      <c r="O410" s="583"/>
      <c r="P410" s="583"/>
      <c r="Q410" s="583"/>
      <c r="R410" s="583"/>
      <c r="S410" s="583"/>
      <c r="T410" s="583"/>
      <c r="U410" s="583"/>
      <c r="V410" s="583"/>
      <c r="W410" s="583"/>
      <c r="X410" s="583"/>
      <c r="Y410" s="583"/>
      <c r="Z410" s="583"/>
    </row>
    <row r="411" ht="12.75" customHeight="1">
      <c r="A411" s="583"/>
      <c r="B411" s="583"/>
      <c r="C411" s="583"/>
      <c r="D411" s="583"/>
      <c r="E411" s="583"/>
      <c r="F411" s="583"/>
      <c r="G411" s="583"/>
      <c r="H411" s="583"/>
      <c r="I411" s="583"/>
      <c r="J411" s="583"/>
      <c r="K411" s="583"/>
      <c r="L411" s="583"/>
      <c r="M411" s="583"/>
      <c r="N411" s="583"/>
      <c r="O411" s="583"/>
      <c r="P411" s="583"/>
      <c r="Q411" s="583"/>
      <c r="R411" s="583"/>
      <c r="S411" s="583"/>
      <c r="T411" s="583"/>
      <c r="U411" s="583"/>
      <c r="V411" s="583"/>
      <c r="W411" s="583"/>
      <c r="X411" s="583"/>
      <c r="Y411" s="583"/>
      <c r="Z411" s="583"/>
    </row>
    <row r="412" ht="12.75" customHeight="1">
      <c r="A412" s="583"/>
      <c r="B412" s="583"/>
      <c r="C412" s="583"/>
      <c r="D412" s="583"/>
      <c r="E412" s="583"/>
      <c r="F412" s="583"/>
      <c r="G412" s="583"/>
      <c r="H412" s="583"/>
      <c r="I412" s="583"/>
      <c r="J412" s="583"/>
      <c r="K412" s="583"/>
      <c r="L412" s="583"/>
      <c r="M412" s="583"/>
      <c r="N412" s="583"/>
      <c r="O412" s="583"/>
      <c r="P412" s="583"/>
      <c r="Q412" s="583"/>
      <c r="R412" s="583"/>
      <c r="S412" s="583"/>
      <c r="T412" s="583"/>
      <c r="U412" s="583"/>
      <c r="V412" s="583"/>
      <c r="W412" s="583"/>
      <c r="X412" s="583"/>
      <c r="Y412" s="583"/>
      <c r="Z412" s="583"/>
    </row>
    <row r="413" ht="12.75" customHeight="1">
      <c r="A413" s="583"/>
      <c r="B413" s="583"/>
      <c r="C413" s="583"/>
      <c r="D413" s="583"/>
      <c r="E413" s="583"/>
      <c r="F413" s="583"/>
      <c r="G413" s="583"/>
      <c r="H413" s="583"/>
      <c r="I413" s="583"/>
      <c r="J413" s="583"/>
      <c r="K413" s="583"/>
      <c r="L413" s="583"/>
      <c r="M413" s="583"/>
      <c r="N413" s="583"/>
      <c r="O413" s="583"/>
      <c r="P413" s="583"/>
      <c r="Q413" s="583"/>
      <c r="R413" s="583"/>
      <c r="S413" s="583"/>
      <c r="T413" s="583"/>
      <c r="U413" s="583"/>
      <c r="V413" s="583"/>
      <c r="W413" s="583"/>
      <c r="X413" s="583"/>
      <c r="Y413" s="583"/>
      <c r="Z413" s="583"/>
    </row>
    <row r="414" ht="12.75" customHeight="1">
      <c r="A414" s="583"/>
      <c r="B414" s="583"/>
      <c r="C414" s="583"/>
      <c r="D414" s="583"/>
      <c r="E414" s="583"/>
      <c r="F414" s="583"/>
      <c r="G414" s="583"/>
      <c r="H414" s="583"/>
      <c r="I414" s="583"/>
      <c r="J414" s="583"/>
      <c r="K414" s="583"/>
      <c r="L414" s="583"/>
      <c r="M414" s="583"/>
      <c r="N414" s="583"/>
      <c r="O414" s="583"/>
      <c r="P414" s="583"/>
      <c r="Q414" s="583"/>
      <c r="R414" s="583"/>
      <c r="S414" s="583"/>
      <c r="T414" s="583"/>
      <c r="U414" s="583"/>
      <c r="V414" s="583"/>
      <c r="W414" s="583"/>
      <c r="X414" s="583"/>
      <c r="Y414" s="583"/>
      <c r="Z414" s="583"/>
    </row>
    <row r="415" ht="12.75" customHeight="1">
      <c r="A415" s="583"/>
      <c r="B415" s="583"/>
      <c r="C415" s="583"/>
      <c r="D415" s="583"/>
      <c r="E415" s="583"/>
      <c r="F415" s="583"/>
      <c r="G415" s="583"/>
      <c r="H415" s="583"/>
      <c r="I415" s="583"/>
      <c r="J415" s="583"/>
      <c r="K415" s="583"/>
      <c r="L415" s="583"/>
      <c r="M415" s="583"/>
      <c r="N415" s="583"/>
      <c r="O415" s="583"/>
      <c r="P415" s="583"/>
      <c r="Q415" s="583"/>
      <c r="R415" s="583"/>
      <c r="S415" s="583"/>
      <c r="T415" s="583"/>
      <c r="U415" s="583"/>
      <c r="V415" s="583"/>
      <c r="W415" s="583"/>
      <c r="X415" s="583"/>
      <c r="Y415" s="583"/>
      <c r="Z415" s="583"/>
    </row>
    <row r="416" ht="12.75" customHeight="1">
      <c r="A416" s="583"/>
      <c r="B416" s="583"/>
      <c r="C416" s="583"/>
      <c r="D416" s="583"/>
      <c r="E416" s="583"/>
      <c r="F416" s="583"/>
      <c r="G416" s="583"/>
      <c r="H416" s="583"/>
      <c r="I416" s="583"/>
      <c r="J416" s="583"/>
      <c r="K416" s="583"/>
      <c r="L416" s="583"/>
      <c r="M416" s="583"/>
      <c r="N416" s="583"/>
      <c r="O416" s="583"/>
      <c r="P416" s="583"/>
      <c r="Q416" s="583"/>
      <c r="R416" s="583"/>
      <c r="S416" s="583"/>
      <c r="T416" s="583"/>
      <c r="U416" s="583"/>
      <c r="V416" s="583"/>
      <c r="W416" s="583"/>
      <c r="X416" s="583"/>
      <c r="Y416" s="583"/>
      <c r="Z416" s="583"/>
    </row>
    <row r="417" ht="12.75" customHeight="1">
      <c r="A417" s="583"/>
      <c r="B417" s="583"/>
      <c r="C417" s="583"/>
      <c r="D417" s="583"/>
      <c r="E417" s="583"/>
      <c r="F417" s="583"/>
      <c r="G417" s="583"/>
      <c r="H417" s="583"/>
      <c r="I417" s="583"/>
      <c r="J417" s="583"/>
      <c r="K417" s="583"/>
      <c r="L417" s="583"/>
      <c r="M417" s="583"/>
      <c r="N417" s="583"/>
      <c r="O417" s="583"/>
      <c r="P417" s="583"/>
      <c r="Q417" s="583"/>
      <c r="R417" s="583"/>
      <c r="S417" s="583"/>
      <c r="T417" s="583"/>
      <c r="U417" s="583"/>
      <c r="V417" s="583"/>
      <c r="W417" s="583"/>
      <c r="X417" s="583"/>
      <c r="Y417" s="583"/>
      <c r="Z417" s="583"/>
    </row>
    <row r="418" ht="12.75" customHeight="1">
      <c r="A418" s="583"/>
      <c r="B418" s="583"/>
      <c r="C418" s="583"/>
      <c r="D418" s="583"/>
      <c r="E418" s="583"/>
      <c r="F418" s="583"/>
      <c r="G418" s="583"/>
      <c r="H418" s="583"/>
      <c r="I418" s="583"/>
      <c r="J418" s="583"/>
      <c r="K418" s="583"/>
      <c r="L418" s="583"/>
      <c r="M418" s="583"/>
      <c r="N418" s="583"/>
      <c r="O418" s="583"/>
      <c r="P418" s="583"/>
      <c r="Q418" s="583"/>
      <c r="R418" s="583"/>
      <c r="S418" s="583"/>
      <c r="T418" s="583"/>
      <c r="U418" s="583"/>
      <c r="V418" s="583"/>
      <c r="W418" s="583"/>
      <c r="X418" s="583"/>
      <c r="Y418" s="583"/>
      <c r="Z418" s="583"/>
    </row>
    <row r="419" ht="12.75" customHeight="1">
      <c r="A419" s="583"/>
      <c r="B419" s="583"/>
      <c r="C419" s="583"/>
      <c r="D419" s="583"/>
      <c r="E419" s="583"/>
      <c r="F419" s="583"/>
      <c r="G419" s="583"/>
      <c r="H419" s="583"/>
      <c r="I419" s="583"/>
      <c r="J419" s="583"/>
      <c r="K419" s="583"/>
      <c r="L419" s="583"/>
      <c r="M419" s="583"/>
      <c r="N419" s="583"/>
      <c r="O419" s="583"/>
      <c r="P419" s="583"/>
      <c r="Q419" s="583"/>
      <c r="R419" s="583"/>
      <c r="S419" s="583"/>
      <c r="T419" s="583"/>
      <c r="U419" s="583"/>
      <c r="V419" s="583"/>
      <c r="W419" s="583"/>
      <c r="X419" s="583"/>
      <c r="Y419" s="583"/>
      <c r="Z419" s="583"/>
    </row>
    <row r="420" ht="12.75" customHeight="1">
      <c r="A420" s="583"/>
      <c r="B420" s="583"/>
      <c r="C420" s="583"/>
      <c r="D420" s="583"/>
      <c r="E420" s="583"/>
      <c r="F420" s="583"/>
      <c r="G420" s="583"/>
      <c r="H420" s="583"/>
      <c r="I420" s="583"/>
      <c r="J420" s="583"/>
      <c r="K420" s="583"/>
      <c r="L420" s="583"/>
      <c r="M420" s="583"/>
      <c r="N420" s="583"/>
      <c r="O420" s="583"/>
      <c r="P420" s="583"/>
      <c r="Q420" s="583"/>
      <c r="R420" s="583"/>
      <c r="S420" s="583"/>
      <c r="T420" s="583"/>
      <c r="U420" s="583"/>
      <c r="V420" s="583"/>
      <c r="W420" s="583"/>
      <c r="X420" s="583"/>
      <c r="Y420" s="583"/>
      <c r="Z420" s="583"/>
    </row>
    <row r="421" ht="12.75" customHeight="1">
      <c r="A421" s="583"/>
      <c r="B421" s="583"/>
      <c r="C421" s="583"/>
      <c r="D421" s="583"/>
      <c r="E421" s="583"/>
      <c r="F421" s="583"/>
      <c r="G421" s="583"/>
      <c r="H421" s="583"/>
      <c r="I421" s="583"/>
      <c r="J421" s="583"/>
      <c r="K421" s="583"/>
      <c r="L421" s="583"/>
      <c r="M421" s="583"/>
      <c r="N421" s="583"/>
      <c r="O421" s="583"/>
      <c r="P421" s="583"/>
      <c r="Q421" s="583"/>
      <c r="R421" s="583"/>
      <c r="S421" s="583"/>
      <c r="T421" s="583"/>
      <c r="U421" s="583"/>
      <c r="V421" s="583"/>
      <c r="W421" s="583"/>
      <c r="X421" s="583"/>
      <c r="Y421" s="583"/>
      <c r="Z421" s="583"/>
    </row>
    <row r="422" ht="12.75" customHeight="1">
      <c r="A422" s="583"/>
      <c r="B422" s="583"/>
      <c r="C422" s="583"/>
      <c r="D422" s="583"/>
      <c r="E422" s="583"/>
      <c r="F422" s="583"/>
      <c r="G422" s="583"/>
      <c r="H422" s="583"/>
      <c r="I422" s="583"/>
      <c r="J422" s="583"/>
      <c r="K422" s="583"/>
      <c r="L422" s="583"/>
      <c r="M422" s="583"/>
      <c r="N422" s="583"/>
      <c r="O422" s="583"/>
      <c r="P422" s="583"/>
      <c r="Q422" s="583"/>
      <c r="R422" s="583"/>
      <c r="S422" s="583"/>
      <c r="T422" s="583"/>
      <c r="U422" s="583"/>
      <c r="V422" s="583"/>
      <c r="W422" s="583"/>
      <c r="X422" s="583"/>
      <c r="Y422" s="583"/>
      <c r="Z422" s="583"/>
    </row>
    <row r="423" ht="12.75" customHeight="1">
      <c r="A423" s="583"/>
      <c r="B423" s="583"/>
      <c r="C423" s="583"/>
      <c r="D423" s="583"/>
      <c r="E423" s="583"/>
      <c r="F423" s="583"/>
      <c r="G423" s="583"/>
      <c r="H423" s="583"/>
      <c r="I423" s="583"/>
      <c r="J423" s="583"/>
      <c r="K423" s="583"/>
      <c r="L423" s="583"/>
      <c r="M423" s="583"/>
      <c r="N423" s="583"/>
      <c r="O423" s="583"/>
      <c r="P423" s="583"/>
      <c r="Q423" s="583"/>
      <c r="R423" s="583"/>
      <c r="S423" s="583"/>
      <c r="T423" s="583"/>
      <c r="U423" s="583"/>
      <c r="V423" s="583"/>
      <c r="W423" s="583"/>
      <c r="X423" s="583"/>
      <c r="Y423" s="583"/>
      <c r="Z423" s="583"/>
    </row>
    <row r="424" ht="12.75" customHeight="1">
      <c r="A424" s="583"/>
      <c r="B424" s="583"/>
      <c r="C424" s="583"/>
      <c r="D424" s="583"/>
      <c r="E424" s="583"/>
      <c r="F424" s="583"/>
      <c r="G424" s="583"/>
      <c r="H424" s="583"/>
      <c r="I424" s="583"/>
      <c r="J424" s="583"/>
      <c r="K424" s="583"/>
      <c r="L424" s="583"/>
      <c r="M424" s="583"/>
      <c r="N424" s="583"/>
      <c r="O424" s="583"/>
      <c r="P424" s="583"/>
      <c r="Q424" s="583"/>
      <c r="R424" s="583"/>
      <c r="S424" s="583"/>
      <c r="T424" s="583"/>
      <c r="U424" s="583"/>
      <c r="V424" s="583"/>
      <c r="W424" s="583"/>
      <c r="X424" s="583"/>
      <c r="Y424" s="583"/>
      <c r="Z424" s="583"/>
    </row>
    <row r="425" ht="12.75" customHeight="1">
      <c r="A425" s="583"/>
      <c r="B425" s="583"/>
      <c r="C425" s="583"/>
      <c r="D425" s="583"/>
      <c r="E425" s="583"/>
      <c r="F425" s="583"/>
      <c r="G425" s="583"/>
      <c r="H425" s="583"/>
      <c r="I425" s="583"/>
      <c r="J425" s="583"/>
      <c r="K425" s="583"/>
      <c r="L425" s="583"/>
      <c r="M425" s="583"/>
      <c r="N425" s="583"/>
      <c r="O425" s="583"/>
      <c r="P425" s="583"/>
      <c r="Q425" s="583"/>
      <c r="R425" s="583"/>
      <c r="S425" s="583"/>
      <c r="T425" s="583"/>
      <c r="U425" s="583"/>
      <c r="V425" s="583"/>
      <c r="W425" s="583"/>
      <c r="X425" s="583"/>
      <c r="Y425" s="583"/>
      <c r="Z425" s="583"/>
    </row>
    <row r="426" ht="12.75" customHeight="1">
      <c r="A426" s="583"/>
      <c r="B426" s="583"/>
      <c r="C426" s="583"/>
      <c r="D426" s="583"/>
      <c r="E426" s="583"/>
      <c r="F426" s="583"/>
      <c r="G426" s="583"/>
      <c r="H426" s="583"/>
      <c r="I426" s="583"/>
      <c r="J426" s="583"/>
      <c r="K426" s="583"/>
      <c r="L426" s="583"/>
      <c r="M426" s="583"/>
      <c r="N426" s="583"/>
      <c r="O426" s="583"/>
      <c r="P426" s="583"/>
      <c r="Q426" s="583"/>
      <c r="R426" s="583"/>
      <c r="S426" s="583"/>
      <c r="T426" s="583"/>
      <c r="U426" s="583"/>
      <c r="V426" s="583"/>
      <c r="W426" s="583"/>
      <c r="X426" s="583"/>
      <c r="Y426" s="583"/>
      <c r="Z426" s="583"/>
    </row>
    <row r="427" ht="12.75" customHeight="1">
      <c r="A427" s="583"/>
      <c r="B427" s="583"/>
      <c r="C427" s="583"/>
      <c r="D427" s="583"/>
      <c r="E427" s="583"/>
      <c r="F427" s="583"/>
      <c r="G427" s="583"/>
      <c r="H427" s="583"/>
      <c r="I427" s="583"/>
      <c r="J427" s="583"/>
      <c r="K427" s="583"/>
      <c r="L427" s="583"/>
      <c r="M427" s="583"/>
      <c r="N427" s="583"/>
      <c r="O427" s="583"/>
      <c r="P427" s="583"/>
      <c r="Q427" s="583"/>
      <c r="R427" s="583"/>
      <c r="S427" s="583"/>
      <c r="T427" s="583"/>
      <c r="U427" s="583"/>
      <c r="V427" s="583"/>
      <c r="W427" s="583"/>
      <c r="X427" s="583"/>
      <c r="Y427" s="583"/>
      <c r="Z427" s="583"/>
    </row>
    <row r="428" ht="12.75" customHeight="1">
      <c r="A428" s="583"/>
      <c r="B428" s="583"/>
      <c r="C428" s="583"/>
      <c r="D428" s="583"/>
      <c r="E428" s="583"/>
      <c r="F428" s="583"/>
      <c r="G428" s="583"/>
      <c r="H428" s="583"/>
      <c r="I428" s="583"/>
      <c r="J428" s="583"/>
      <c r="K428" s="583"/>
      <c r="L428" s="583"/>
      <c r="M428" s="583"/>
      <c r="N428" s="583"/>
      <c r="O428" s="583"/>
      <c r="P428" s="583"/>
      <c r="Q428" s="583"/>
      <c r="R428" s="583"/>
      <c r="S428" s="583"/>
      <c r="T428" s="583"/>
      <c r="U428" s="583"/>
      <c r="V428" s="583"/>
      <c r="W428" s="583"/>
      <c r="X428" s="583"/>
      <c r="Y428" s="583"/>
      <c r="Z428" s="583"/>
    </row>
    <row r="429" ht="12.75" customHeight="1">
      <c r="A429" s="583"/>
      <c r="B429" s="583"/>
      <c r="C429" s="583"/>
      <c r="D429" s="583"/>
      <c r="E429" s="583"/>
      <c r="F429" s="583"/>
      <c r="G429" s="583"/>
      <c r="H429" s="583"/>
      <c r="I429" s="583"/>
      <c r="J429" s="583"/>
      <c r="K429" s="583"/>
      <c r="L429" s="583"/>
      <c r="M429" s="583"/>
      <c r="N429" s="583"/>
      <c r="O429" s="583"/>
      <c r="P429" s="583"/>
      <c r="Q429" s="583"/>
      <c r="R429" s="583"/>
      <c r="S429" s="583"/>
      <c r="T429" s="583"/>
      <c r="U429" s="583"/>
      <c r="V429" s="583"/>
      <c r="W429" s="583"/>
      <c r="X429" s="583"/>
      <c r="Y429" s="583"/>
      <c r="Z429" s="583"/>
    </row>
    <row r="430" ht="12.75" customHeight="1">
      <c r="A430" s="583"/>
      <c r="B430" s="583"/>
      <c r="C430" s="583"/>
      <c r="D430" s="583"/>
      <c r="E430" s="583"/>
      <c r="F430" s="583"/>
      <c r="G430" s="583"/>
      <c r="H430" s="583"/>
      <c r="I430" s="583"/>
      <c r="J430" s="583"/>
      <c r="K430" s="583"/>
      <c r="L430" s="583"/>
      <c r="M430" s="583"/>
      <c r="N430" s="583"/>
      <c r="O430" s="583"/>
      <c r="P430" s="583"/>
      <c r="Q430" s="583"/>
      <c r="R430" s="583"/>
      <c r="S430" s="583"/>
      <c r="T430" s="583"/>
      <c r="U430" s="583"/>
      <c r="V430" s="583"/>
      <c r="W430" s="583"/>
      <c r="X430" s="583"/>
      <c r="Y430" s="583"/>
      <c r="Z430" s="583"/>
    </row>
    <row r="431" ht="12.75" customHeight="1">
      <c r="A431" s="583"/>
      <c r="B431" s="583"/>
      <c r="C431" s="583"/>
      <c r="D431" s="583"/>
      <c r="E431" s="583"/>
      <c r="F431" s="583"/>
      <c r="G431" s="583"/>
      <c r="H431" s="583"/>
      <c r="I431" s="583"/>
      <c r="J431" s="583"/>
      <c r="K431" s="583"/>
      <c r="L431" s="583"/>
      <c r="M431" s="583"/>
      <c r="N431" s="583"/>
      <c r="O431" s="583"/>
      <c r="P431" s="583"/>
      <c r="Q431" s="583"/>
      <c r="R431" s="583"/>
      <c r="S431" s="583"/>
      <c r="T431" s="583"/>
      <c r="U431" s="583"/>
      <c r="V431" s="583"/>
      <c r="W431" s="583"/>
      <c r="X431" s="583"/>
      <c r="Y431" s="583"/>
      <c r="Z431" s="583"/>
    </row>
    <row r="432" ht="12.75" customHeight="1">
      <c r="A432" s="583"/>
      <c r="B432" s="583"/>
      <c r="C432" s="583"/>
      <c r="D432" s="583"/>
      <c r="E432" s="583"/>
      <c r="F432" s="583"/>
      <c r="G432" s="583"/>
      <c r="H432" s="583"/>
      <c r="I432" s="583"/>
      <c r="J432" s="583"/>
      <c r="K432" s="583"/>
      <c r="L432" s="583"/>
      <c r="M432" s="583"/>
      <c r="N432" s="583"/>
      <c r="O432" s="583"/>
      <c r="P432" s="583"/>
      <c r="Q432" s="583"/>
      <c r="R432" s="583"/>
      <c r="S432" s="583"/>
      <c r="T432" s="583"/>
      <c r="U432" s="583"/>
      <c r="V432" s="583"/>
      <c r="W432" s="583"/>
      <c r="X432" s="583"/>
      <c r="Y432" s="583"/>
      <c r="Z432" s="583"/>
    </row>
    <row r="433" ht="12.75" customHeight="1">
      <c r="A433" s="583"/>
      <c r="B433" s="583"/>
      <c r="C433" s="583"/>
      <c r="D433" s="583"/>
      <c r="E433" s="583"/>
      <c r="F433" s="583"/>
      <c r="G433" s="583"/>
      <c r="H433" s="583"/>
      <c r="I433" s="583"/>
      <c r="J433" s="583"/>
      <c r="K433" s="583"/>
      <c r="L433" s="583"/>
      <c r="M433" s="583"/>
      <c r="N433" s="583"/>
      <c r="O433" s="583"/>
      <c r="P433" s="583"/>
      <c r="Q433" s="583"/>
      <c r="R433" s="583"/>
      <c r="S433" s="583"/>
      <c r="T433" s="583"/>
      <c r="U433" s="583"/>
      <c r="V433" s="583"/>
      <c r="W433" s="583"/>
      <c r="X433" s="583"/>
      <c r="Y433" s="583"/>
      <c r="Z433" s="583"/>
    </row>
    <row r="434" ht="12.75" customHeight="1">
      <c r="A434" s="583"/>
      <c r="B434" s="583"/>
      <c r="C434" s="583"/>
      <c r="D434" s="583"/>
      <c r="E434" s="583"/>
      <c r="F434" s="583"/>
      <c r="G434" s="583"/>
      <c r="H434" s="583"/>
      <c r="I434" s="583"/>
      <c r="J434" s="583"/>
      <c r="K434" s="583"/>
      <c r="L434" s="583"/>
      <c r="M434" s="583"/>
      <c r="N434" s="583"/>
      <c r="O434" s="583"/>
      <c r="P434" s="583"/>
      <c r="Q434" s="583"/>
      <c r="R434" s="583"/>
      <c r="S434" s="583"/>
      <c r="T434" s="583"/>
      <c r="U434" s="583"/>
      <c r="V434" s="583"/>
      <c r="W434" s="583"/>
      <c r="X434" s="583"/>
      <c r="Y434" s="583"/>
      <c r="Z434" s="583"/>
    </row>
    <row r="435" ht="12.75" customHeight="1">
      <c r="A435" s="583"/>
      <c r="B435" s="583"/>
      <c r="C435" s="583"/>
      <c r="D435" s="583"/>
      <c r="E435" s="583"/>
      <c r="F435" s="583"/>
      <c r="G435" s="583"/>
      <c r="H435" s="583"/>
      <c r="I435" s="583"/>
      <c r="J435" s="583"/>
      <c r="K435" s="583"/>
      <c r="L435" s="583"/>
      <c r="M435" s="583"/>
      <c r="N435" s="583"/>
      <c r="O435" s="583"/>
      <c r="P435" s="583"/>
      <c r="Q435" s="583"/>
      <c r="R435" s="583"/>
      <c r="S435" s="583"/>
      <c r="T435" s="583"/>
      <c r="U435" s="583"/>
      <c r="V435" s="583"/>
      <c r="W435" s="583"/>
      <c r="X435" s="583"/>
      <c r="Y435" s="583"/>
      <c r="Z435" s="583"/>
    </row>
    <row r="436" ht="12.75" customHeight="1">
      <c r="A436" s="583"/>
      <c r="B436" s="583"/>
      <c r="C436" s="583"/>
      <c r="D436" s="583"/>
      <c r="E436" s="583"/>
      <c r="F436" s="583"/>
      <c r="G436" s="583"/>
      <c r="H436" s="583"/>
      <c r="I436" s="583"/>
      <c r="J436" s="583"/>
      <c r="K436" s="583"/>
      <c r="L436" s="583"/>
      <c r="M436" s="583"/>
      <c r="N436" s="583"/>
      <c r="O436" s="583"/>
      <c r="P436" s="583"/>
      <c r="Q436" s="583"/>
      <c r="R436" s="583"/>
      <c r="S436" s="583"/>
      <c r="T436" s="583"/>
      <c r="U436" s="583"/>
      <c r="V436" s="583"/>
      <c r="W436" s="583"/>
      <c r="X436" s="583"/>
      <c r="Y436" s="583"/>
      <c r="Z436" s="583"/>
    </row>
    <row r="437" ht="12.75" customHeight="1">
      <c r="A437" s="583"/>
      <c r="B437" s="583"/>
      <c r="C437" s="583"/>
      <c r="D437" s="583"/>
      <c r="E437" s="583"/>
      <c r="F437" s="583"/>
      <c r="G437" s="583"/>
      <c r="H437" s="583"/>
      <c r="I437" s="583"/>
      <c r="J437" s="583"/>
      <c r="K437" s="583"/>
      <c r="L437" s="583"/>
      <c r="M437" s="583"/>
      <c r="N437" s="583"/>
      <c r="O437" s="583"/>
      <c r="P437" s="583"/>
      <c r="Q437" s="583"/>
      <c r="R437" s="583"/>
      <c r="S437" s="583"/>
      <c r="T437" s="583"/>
      <c r="U437" s="583"/>
      <c r="V437" s="583"/>
      <c r="W437" s="583"/>
      <c r="X437" s="583"/>
      <c r="Y437" s="583"/>
      <c r="Z437" s="583"/>
    </row>
    <row r="438" ht="12.75" customHeight="1">
      <c r="A438" s="583"/>
      <c r="B438" s="583"/>
      <c r="C438" s="583"/>
      <c r="D438" s="583"/>
      <c r="E438" s="583"/>
      <c r="F438" s="583"/>
      <c r="G438" s="583"/>
      <c r="H438" s="583"/>
      <c r="I438" s="583"/>
      <c r="J438" s="583"/>
      <c r="K438" s="583"/>
      <c r="L438" s="583"/>
      <c r="M438" s="583"/>
      <c r="N438" s="583"/>
      <c r="O438" s="583"/>
      <c r="P438" s="583"/>
      <c r="Q438" s="583"/>
      <c r="R438" s="583"/>
      <c r="S438" s="583"/>
      <c r="T438" s="583"/>
      <c r="U438" s="583"/>
      <c r="V438" s="583"/>
      <c r="W438" s="583"/>
      <c r="X438" s="583"/>
      <c r="Y438" s="583"/>
      <c r="Z438" s="583"/>
    </row>
    <row r="439" ht="12.75" customHeight="1">
      <c r="A439" s="583"/>
      <c r="B439" s="583"/>
      <c r="C439" s="583"/>
      <c r="D439" s="583"/>
      <c r="E439" s="583"/>
      <c r="F439" s="583"/>
      <c r="G439" s="583"/>
      <c r="H439" s="583"/>
      <c r="I439" s="583"/>
      <c r="J439" s="583"/>
      <c r="K439" s="583"/>
      <c r="L439" s="583"/>
      <c r="M439" s="583"/>
      <c r="N439" s="583"/>
      <c r="O439" s="583"/>
      <c r="P439" s="583"/>
      <c r="Q439" s="583"/>
      <c r="R439" s="583"/>
      <c r="S439" s="583"/>
      <c r="T439" s="583"/>
      <c r="U439" s="583"/>
      <c r="V439" s="583"/>
      <c r="W439" s="583"/>
      <c r="X439" s="583"/>
      <c r="Y439" s="583"/>
      <c r="Z439" s="583"/>
    </row>
    <row r="440" ht="12.75" customHeight="1">
      <c r="A440" s="583"/>
      <c r="B440" s="583"/>
      <c r="C440" s="583"/>
      <c r="D440" s="583"/>
      <c r="E440" s="583"/>
      <c r="F440" s="583"/>
      <c r="G440" s="583"/>
      <c r="H440" s="583"/>
      <c r="I440" s="583"/>
      <c r="J440" s="583"/>
      <c r="K440" s="583"/>
      <c r="L440" s="583"/>
      <c r="M440" s="583"/>
      <c r="N440" s="583"/>
      <c r="O440" s="583"/>
      <c r="P440" s="583"/>
      <c r="Q440" s="583"/>
      <c r="R440" s="583"/>
      <c r="S440" s="583"/>
      <c r="T440" s="583"/>
      <c r="U440" s="583"/>
      <c r="V440" s="583"/>
      <c r="W440" s="583"/>
      <c r="X440" s="583"/>
      <c r="Y440" s="583"/>
      <c r="Z440" s="583"/>
    </row>
    <row r="441" ht="12.75" customHeight="1">
      <c r="A441" s="583"/>
      <c r="B441" s="583"/>
      <c r="C441" s="583"/>
      <c r="D441" s="583"/>
      <c r="E441" s="583"/>
      <c r="F441" s="583"/>
      <c r="G441" s="583"/>
      <c r="H441" s="583"/>
      <c r="I441" s="583"/>
      <c r="J441" s="583"/>
      <c r="K441" s="583"/>
      <c r="L441" s="583"/>
      <c r="M441" s="583"/>
      <c r="N441" s="583"/>
      <c r="O441" s="583"/>
      <c r="P441" s="583"/>
      <c r="Q441" s="583"/>
      <c r="R441" s="583"/>
      <c r="S441" s="583"/>
      <c r="T441" s="583"/>
      <c r="U441" s="583"/>
      <c r="V441" s="583"/>
      <c r="W441" s="583"/>
      <c r="X441" s="583"/>
      <c r="Y441" s="583"/>
      <c r="Z441" s="583"/>
    </row>
    <row r="442" ht="12.75" customHeight="1">
      <c r="A442" s="583"/>
      <c r="B442" s="583"/>
      <c r="C442" s="583"/>
      <c r="D442" s="583"/>
      <c r="E442" s="583"/>
      <c r="F442" s="583"/>
      <c r="G442" s="583"/>
      <c r="H442" s="583"/>
      <c r="I442" s="583"/>
      <c r="J442" s="583"/>
      <c r="K442" s="583"/>
      <c r="L442" s="583"/>
      <c r="M442" s="583"/>
      <c r="N442" s="583"/>
      <c r="O442" s="583"/>
      <c r="P442" s="583"/>
      <c r="Q442" s="583"/>
      <c r="R442" s="583"/>
      <c r="S442" s="583"/>
      <c r="T442" s="583"/>
      <c r="U442" s="583"/>
      <c r="V442" s="583"/>
      <c r="W442" s="583"/>
      <c r="X442" s="583"/>
      <c r="Y442" s="583"/>
      <c r="Z442" s="583"/>
    </row>
    <row r="443" ht="12.75" customHeight="1">
      <c r="A443" s="583"/>
      <c r="B443" s="583"/>
      <c r="C443" s="583"/>
      <c r="D443" s="583"/>
      <c r="E443" s="583"/>
      <c r="F443" s="583"/>
      <c r="G443" s="583"/>
      <c r="H443" s="583"/>
      <c r="I443" s="583"/>
      <c r="J443" s="583"/>
      <c r="K443" s="583"/>
      <c r="L443" s="583"/>
      <c r="M443" s="583"/>
      <c r="N443" s="583"/>
      <c r="O443" s="583"/>
      <c r="P443" s="583"/>
      <c r="Q443" s="583"/>
      <c r="R443" s="583"/>
      <c r="S443" s="583"/>
      <c r="T443" s="583"/>
      <c r="U443" s="583"/>
      <c r="V443" s="583"/>
      <c r="W443" s="583"/>
      <c r="X443" s="583"/>
      <c r="Y443" s="583"/>
      <c r="Z443" s="583"/>
    </row>
    <row r="444" ht="12.75" customHeight="1">
      <c r="A444" s="583"/>
      <c r="B444" s="583"/>
      <c r="C444" s="583"/>
      <c r="D444" s="583"/>
      <c r="E444" s="583"/>
      <c r="F444" s="583"/>
      <c r="G444" s="583"/>
      <c r="H444" s="583"/>
      <c r="I444" s="583"/>
      <c r="J444" s="583"/>
      <c r="K444" s="583"/>
      <c r="L444" s="583"/>
      <c r="M444" s="583"/>
      <c r="N444" s="583"/>
      <c r="O444" s="583"/>
      <c r="P444" s="583"/>
      <c r="Q444" s="583"/>
      <c r="R444" s="583"/>
      <c r="S444" s="583"/>
      <c r="T444" s="583"/>
      <c r="U444" s="583"/>
      <c r="V444" s="583"/>
      <c r="W444" s="583"/>
      <c r="X444" s="583"/>
      <c r="Y444" s="583"/>
      <c r="Z444" s="583"/>
    </row>
    <row r="445" ht="12.75" customHeight="1">
      <c r="A445" s="583"/>
      <c r="B445" s="583"/>
      <c r="C445" s="583"/>
      <c r="D445" s="583"/>
      <c r="E445" s="583"/>
      <c r="F445" s="583"/>
      <c r="G445" s="583"/>
      <c r="H445" s="583"/>
      <c r="I445" s="583"/>
      <c r="J445" s="583"/>
      <c r="K445" s="583"/>
      <c r="L445" s="583"/>
      <c r="M445" s="583"/>
      <c r="N445" s="583"/>
      <c r="O445" s="583"/>
      <c r="P445" s="583"/>
      <c r="Q445" s="583"/>
      <c r="R445" s="583"/>
      <c r="S445" s="583"/>
      <c r="T445" s="583"/>
      <c r="U445" s="583"/>
      <c r="V445" s="583"/>
      <c r="W445" s="583"/>
      <c r="X445" s="583"/>
      <c r="Y445" s="583"/>
      <c r="Z445" s="583"/>
    </row>
    <row r="446" ht="12.75" customHeight="1">
      <c r="A446" s="583"/>
      <c r="B446" s="583"/>
      <c r="C446" s="583"/>
      <c r="D446" s="583"/>
      <c r="E446" s="583"/>
      <c r="F446" s="583"/>
      <c r="G446" s="583"/>
      <c r="H446" s="583"/>
      <c r="I446" s="583"/>
      <c r="J446" s="583"/>
      <c r="K446" s="583"/>
      <c r="L446" s="583"/>
      <c r="M446" s="583"/>
      <c r="N446" s="583"/>
      <c r="O446" s="583"/>
      <c r="P446" s="583"/>
      <c r="Q446" s="583"/>
      <c r="R446" s="583"/>
      <c r="S446" s="583"/>
      <c r="T446" s="583"/>
      <c r="U446" s="583"/>
      <c r="V446" s="583"/>
      <c r="W446" s="583"/>
      <c r="X446" s="583"/>
      <c r="Y446" s="583"/>
      <c r="Z446" s="583"/>
    </row>
    <row r="447" ht="12.75" customHeight="1">
      <c r="A447" s="583"/>
      <c r="B447" s="583"/>
      <c r="C447" s="583"/>
      <c r="D447" s="583"/>
      <c r="E447" s="583"/>
      <c r="F447" s="583"/>
      <c r="G447" s="583"/>
      <c r="H447" s="583"/>
      <c r="I447" s="583"/>
      <c r="J447" s="583"/>
      <c r="K447" s="583"/>
      <c r="L447" s="583"/>
      <c r="M447" s="583"/>
      <c r="N447" s="583"/>
      <c r="O447" s="583"/>
      <c r="P447" s="583"/>
      <c r="Q447" s="583"/>
      <c r="R447" s="583"/>
      <c r="S447" s="583"/>
      <c r="T447" s="583"/>
      <c r="U447" s="583"/>
      <c r="V447" s="583"/>
      <c r="W447" s="583"/>
      <c r="X447" s="583"/>
      <c r="Y447" s="583"/>
      <c r="Z447" s="583"/>
    </row>
    <row r="448" ht="12.75" customHeight="1">
      <c r="A448" s="583"/>
      <c r="B448" s="583"/>
      <c r="C448" s="583"/>
      <c r="D448" s="583"/>
      <c r="E448" s="583"/>
      <c r="F448" s="583"/>
      <c r="G448" s="583"/>
      <c r="H448" s="583"/>
      <c r="I448" s="583"/>
      <c r="J448" s="583"/>
      <c r="K448" s="583"/>
      <c r="L448" s="583"/>
      <c r="M448" s="583"/>
      <c r="N448" s="583"/>
      <c r="O448" s="583"/>
      <c r="P448" s="583"/>
      <c r="Q448" s="583"/>
      <c r="R448" s="583"/>
      <c r="S448" s="583"/>
      <c r="T448" s="583"/>
      <c r="U448" s="583"/>
      <c r="V448" s="583"/>
      <c r="W448" s="583"/>
      <c r="X448" s="583"/>
      <c r="Y448" s="583"/>
      <c r="Z448" s="583"/>
    </row>
    <row r="449" ht="12.75" customHeight="1">
      <c r="A449" s="583"/>
      <c r="B449" s="583"/>
      <c r="C449" s="583"/>
      <c r="D449" s="583"/>
      <c r="E449" s="583"/>
      <c r="F449" s="583"/>
      <c r="G449" s="583"/>
      <c r="H449" s="583"/>
      <c r="I449" s="583"/>
      <c r="J449" s="583"/>
      <c r="K449" s="583"/>
      <c r="L449" s="583"/>
      <c r="M449" s="583"/>
      <c r="N449" s="583"/>
      <c r="O449" s="583"/>
      <c r="P449" s="583"/>
      <c r="Q449" s="583"/>
      <c r="R449" s="583"/>
      <c r="S449" s="583"/>
      <c r="T449" s="583"/>
      <c r="U449" s="583"/>
      <c r="V449" s="583"/>
      <c r="W449" s="583"/>
      <c r="X449" s="583"/>
      <c r="Y449" s="583"/>
      <c r="Z449" s="583"/>
    </row>
    <row r="450" ht="12.75" customHeight="1">
      <c r="A450" s="583"/>
      <c r="B450" s="583"/>
      <c r="C450" s="583"/>
      <c r="D450" s="583"/>
      <c r="E450" s="583"/>
      <c r="F450" s="583"/>
      <c r="G450" s="583"/>
      <c r="H450" s="583"/>
      <c r="I450" s="583"/>
      <c r="J450" s="583"/>
      <c r="K450" s="583"/>
      <c r="L450" s="583"/>
      <c r="M450" s="583"/>
      <c r="N450" s="583"/>
      <c r="O450" s="583"/>
      <c r="P450" s="583"/>
      <c r="Q450" s="583"/>
      <c r="R450" s="583"/>
      <c r="S450" s="583"/>
      <c r="T450" s="583"/>
      <c r="U450" s="583"/>
      <c r="V450" s="583"/>
      <c r="W450" s="583"/>
      <c r="X450" s="583"/>
      <c r="Y450" s="583"/>
      <c r="Z450" s="583"/>
    </row>
    <row r="451" ht="12.75" customHeight="1">
      <c r="A451" s="583"/>
      <c r="B451" s="583"/>
      <c r="C451" s="583"/>
      <c r="D451" s="583"/>
      <c r="E451" s="583"/>
      <c r="F451" s="583"/>
      <c r="G451" s="583"/>
      <c r="H451" s="583"/>
      <c r="I451" s="583"/>
      <c r="J451" s="583"/>
      <c r="K451" s="583"/>
      <c r="L451" s="583"/>
      <c r="M451" s="583"/>
      <c r="N451" s="583"/>
      <c r="O451" s="583"/>
      <c r="P451" s="583"/>
      <c r="Q451" s="583"/>
      <c r="R451" s="583"/>
      <c r="S451" s="583"/>
      <c r="T451" s="583"/>
      <c r="U451" s="583"/>
      <c r="V451" s="583"/>
      <c r="W451" s="583"/>
      <c r="X451" s="583"/>
      <c r="Y451" s="583"/>
      <c r="Z451" s="583"/>
    </row>
    <row r="452" ht="12.75" customHeight="1">
      <c r="A452" s="583"/>
      <c r="B452" s="583"/>
      <c r="C452" s="583"/>
      <c r="D452" s="583"/>
      <c r="E452" s="583"/>
      <c r="F452" s="583"/>
      <c r="G452" s="583"/>
      <c r="H452" s="583"/>
      <c r="I452" s="583"/>
      <c r="J452" s="583"/>
      <c r="K452" s="583"/>
      <c r="L452" s="583"/>
      <c r="M452" s="583"/>
      <c r="N452" s="583"/>
      <c r="O452" s="583"/>
      <c r="P452" s="583"/>
      <c r="Q452" s="583"/>
      <c r="R452" s="583"/>
      <c r="S452" s="583"/>
      <c r="T452" s="583"/>
      <c r="U452" s="583"/>
      <c r="V452" s="583"/>
      <c r="W452" s="583"/>
      <c r="X452" s="583"/>
      <c r="Y452" s="583"/>
      <c r="Z452" s="583"/>
    </row>
    <row r="453" ht="12.75" customHeight="1">
      <c r="A453" s="583"/>
      <c r="B453" s="583"/>
      <c r="C453" s="583"/>
      <c r="D453" s="583"/>
      <c r="E453" s="583"/>
      <c r="F453" s="583"/>
      <c r="G453" s="583"/>
      <c r="H453" s="583"/>
      <c r="I453" s="583"/>
      <c r="J453" s="583"/>
      <c r="K453" s="583"/>
      <c r="L453" s="583"/>
      <c r="M453" s="583"/>
      <c r="N453" s="583"/>
      <c r="O453" s="583"/>
      <c r="P453" s="583"/>
      <c r="Q453" s="583"/>
      <c r="R453" s="583"/>
      <c r="S453" s="583"/>
      <c r="T453" s="583"/>
      <c r="U453" s="583"/>
      <c r="V453" s="583"/>
      <c r="W453" s="583"/>
      <c r="X453" s="583"/>
      <c r="Y453" s="583"/>
      <c r="Z453" s="583"/>
    </row>
    <row r="454" ht="12.75" customHeight="1">
      <c r="A454" s="583"/>
      <c r="B454" s="583"/>
      <c r="C454" s="583"/>
      <c r="D454" s="583"/>
      <c r="E454" s="583"/>
      <c r="F454" s="583"/>
      <c r="G454" s="583"/>
      <c r="H454" s="583"/>
      <c r="I454" s="583"/>
      <c r="J454" s="583"/>
      <c r="K454" s="583"/>
      <c r="L454" s="583"/>
      <c r="M454" s="583"/>
      <c r="N454" s="583"/>
      <c r="O454" s="583"/>
      <c r="P454" s="583"/>
      <c r="Q454" s="583"/>
      <c r="R454" s="583"/>
      <c r="S454" s="583"/>
      <c r="T454" s="583"/>
      <c r="U454" s="583"/>
      <c r="V454" s="583"/>
      <c r="W454" s="583"/>
      <c r="X454" s="583"/>
      <c r="Y454" s="583"/>
      <c r="Z454" s="583"/>
    </row>
    <row r="455" ht="12.75" customHeight="1">
      <c r="A455" s="583"/>
      <c r="B455" s="583"/>
      <c r="C455" s="583"/>
      <c r="D455" s="583"/>
      <c r="E455" s="583"/>
      <c r="F455" s="583"/>
      <c r="G455" s="583"/>
      <c r="H455" s="583"/>
      <c r="I455" s="583"/>
      <c r="J455" s="583"/>
      <c r="K455" s="583"/>
      <c r="L455" s="583"/>
      <c r="M455" s="583"/>
      <c r="N455" s="583"/>
      <c r="O455" s="583"/>
      <c r="P455" s="583"/>
      <c r="Q455" s="583"/>
      <c r="R455" s="583"/>
      <c r="S455" s="583"/>
      <c r="T455" s="583"/>
      <c r="U455" s="583"/>
      <c r="V455" s="583"/>
      <c r="W455" s="583"/>
      <c r="X455" s="583"/>
      <c r="Y455" s="583"/>
      <c r="Z455" s="583"/>
    </row>
    <row r="456" ht="12.75" customHeight="1">
      <c r="A456" s="583"/>
      <c r="B456" s="583"/>
      <c r="C456" s="583"/>
      <c r="D456" s="583"/>
      <c r="E456" s="583"/>
      <c r="F456" s="583"/>
      <c r="G456" s="583"/>
      <c r="H456" s="583"/>
      <c r="I456" s="583"/>
      <c r="J456" s="583"/>
      <c r="K456" s="583"/>
      <c r="L456" s="583"/>
      <c r="M456" s="583"/>
      <c r="N456" s="583"/>
      <c r="O456" s="583"/>
      <c r="P456" s="583"/>
      <c r="Q456" s="583"/>
      <c r="R456" s="583"/>
      <c r="S456" s="583"/>
      <c r="T456" s="583"/>
      <c r="U456" s="583"/>
      <c r="V456" s="583"/>
      <c r="W456" s="583"/>
      <c r="X456" s="583"/>
      <c r="Y456" s="583"/>
      <c r="Z456" s="583"/>
    </row>
    <row r="457" ht="12.75" customHeight="1">
      <c r="A457" s="583"/>
      <c r="B457" s="583"/>
      <c r="C457" s="583"/>
      <c r="D457" s="583"/>
      <c r="E457" s="583"/>
      <c r="F457" s="583"/>
      <c r="G457" s="583"/>
      <c r="H457" s="583"/>
      <c r="I457" s="583"/>
      <c r="J457" s="583"/>
      <c r="K457" s="583"/>
      <c r="L457" s="583"/>
      <c r="M457" s="583"/>
      <c r="N457" s="583"/>
      <c r="O457" s="583"/>
      <c r="P457" s="583"/>
      <c r="Q457" s="583"/>
      <c r="R457" s="583"/>
      <c r="S457" s="583"/>
      <c r="T457" s="583"/>
      <c r="U457" s="583"/>
      <c r="V457" s="583"/>
      <c r="W457" s="583"/>
      <c r="X457" s="583"/>
      <c r="Y457" s="583"/>
      <c r="Z457" s="583"/>
    </row>
    <row r="458" ht="12.75" customHeight="1">
      <c r="A458" s="583"/>
      <c r="B458" s="583"/>
      <c r="C458" s="583"/>
      <c r="D458" s="583"/>
      <c r="E458" s="583"/>
      <c r="F458" s="583"/>
      <c r="G458" s="583"/>
      <c r="H458" s="583"/>
      <c r="I458" s="583"/>
      <c r="J458" s="583"/>
      <c r="K458" s="583"/>
      <c r="L458" s="583"/>
      <c r="M458" s="583"/>
      <c r="N458" s="583"/>
      <c r="O458" s="583"/>
      <c r="P458" s="583"/>
      <c r="Q458" s="583"/>
      <c r="R458" s="583"/>
      <c r="S458" s="583"/>
      <c r="T458" s="583"/>
      <c r="U458" s="583"/>
      <c r="V458" s="583"/>
      <c r="W458" s="583"/>
      <c r="X458" s="583"/>
      <c r="Y458" s="583"/>
      <c r="Z458" s="583"/>
    </row>
    <row r="459" ht="12.75" customHeight="1">
      <c r="A459" s="583"/>
      <c r="B459" s="583"/>
      <c r="C459" s="583"/>
      <c r="D459" s="583"/>
      <c r="E459" s="583"/>
      <c r="F459" s="583"/>
      <c r="G459" s="583"/>
      <c r="H459" s="583"/>
      <c r="I459" s="583"/>
      <c r="J459" s="583"/>
      <c r="K459" s="583"/>
      <c r="L459" s="583"/>
      <c r="M459" s="583"/>
      <c r="N459" s="583"/>
      <c r="O459" s="583"/>
      <c r="P459" s="583"/>
      <c r="Q459" s="583"/>
      <c r="R459" s="583"/>
      <c r="S459" s="583"/>
      <c r="T459" s="583"/>
      <c r="U459" s="583"/>
      <c r="V459" s="583"/>
      <c r="W459" s="583"/>
      <c r="X459" s="583"/>
      <c r="Y459" s="583"/>
      <c r="Z459" s="583"/>
    </row>
    <row r="460" ht="12.75" customHeight="1">
      <c r="A460" s="583"/>
      <c r="B460" s="583"/>
      <c r="C460" s="583"/>
      <c r="D460" s="583"/>
      <c r="E460" s="583"/>
      <c r="F460" s="583"/>
      <c r="G460" s="583"/>
      <c r="H460" s="583"/>
      <c r="I460" s="583"/>
      <c r="J460" s="583"/>
      <c r="K460" s="583"/>
      <c r="L460" s="583"/>
      <c r="M460" s="583"/>
      <c r="N460" s="583"/>
      <c r="O460" s="583"/>
      <c r="P460" s="583"/>
      <c r="Q460" s="583"/>
      <c r="R460" s="583"/>
      <c r="S460" s="583"/>
      <c r="T460" s="583"/>
      <c r="U460" s="583"/>
      <c r="V460" s="583"/>
      <c r="W460" s="583"/>
      <c r="X460" s="583"/>
      <c r="Y460" s="583"/>
      <c r="Z460" s="583"/>
    </row>
    <row r="461" ht="12.75" customHeight="1">
      <c r="A461" s="583"/>
      <c r="B461" s="583"/>
      <c r="C461" s="583"/>
      <c r="D461" s="583"/>
      <c r="E461" s="583"/>
      <c r="F461" s="583"/>
      <c r="G461" s="583"/>
      <c r="H461" s="583"/>
      <c r="I461" s="583"/>
      <c r="J461" s="583"/>
      <c r="K461" s="583"/>
      <c r="L461" s="583"/>
      <c r="M461" s="583"/>
      <c r="N461" s="583"/>
      <c r="O461" s="583"/>
      <c r="P461" s="583"/>
      <c r="Q461" s="583"/>
      <c r="R461" s="583"/>
      <c r="S461" s="583"/>
      <c r="T461" s="583"/>
      <c r="U461" s="583"/>
      <c r="V461" s="583"/>
      <c r="W461" s="583"/>
      <c r="X461" s="583"/>
      <c r="Y461" s="583"/>
      <c r="Z461" s="583"/>
    </row>
    <row r="462" ht="12.75" customHeight="1">
      <c r="A462" s="583"/>
      <c r="B462" s="583"/>
      <c r="C462" s="583"/>
      <c r="D462" s="583"/>
      <c r="E462" s="583"/>
      <c r="F462" s="583"/>
      <c r="G462" s="583"/>
      <c r="H462" s="583"/>
      <c r="I462" s="583"/>
      <c r="J462" s="583"/>
      <c r="K462" s="583"/>
      <c r="L462" s="583"/>
      <c r="M462" s="583"/>
      <c r="N462" s="583"/>
      <c r="O462" s="583"/>
      <c r="P462" s="583"/>
      <c r="Q462" s="583"/>
      <c r="R462" s="583"/>
      <c r="S462" s="583"/>
      <c r="T462" s="583"/>
      <c r="U462" s="583"/>
      <c r="V462" s="583"/>
      <c r="W462" s="583"/>
      <c r="X462" s="583"/>
      <c r="Y462" s="583"/>
      <c r="Z462" s="583"/>
    </row>
    <row r="463" ht="12.75" customHeight="1">
      <c r="A463" s="583"/>
      <c r="B463" s="583"/>
      <c r="C463" s="583"/>
      <c r="D463" s="583"/>
      <c r="E463" s="583"/>
      <c r="F463" s="583"/>
      <c r="G463" s="583"/>
      <c r="H463" s="583"/>
      <c r="I463" s="583"/>
      <c r="J463" s="583"/>
      <c r="K463" s="583"/>
      <c r="L463" s="583"/>
      <c r="M463" s="583"/>
      <c r="N463" s="583"/>
      <c r="O463" s="583"/>
      <c r="P463" s="583"/>
      <c r="Q463" s="583"/>
      <c r="R463" s="583"/>
      <c r="S463" s="583"/>
      <c r="T463" s="583"/>
      <c r="U463" s="583"/>
      <c r="V463" s="583"/>
      <c r="W463" s="583"/>
      <c r="X463" s="583"/>
      <c r="Y463" s="583"/>
      <c r="Z463" s="583"/>
    </row>
    <row r="464" ht="12.75" customHeight="1">
      <c r="A464" s="583"/>
      <c r="B464" s="583"/>
      <c r="C464" s="583"/>
      <c r="D464" s="583"/>
      <c r="E464" s="583"/>
      <c r="F464" s="583"/>
      <c r="G464" s="583"/>
      <c r="H464" s="583"/>
      <c r="I464" s="583"/>
      <c r="J464" s="583"/>
      <c r="K464" s="583"/>
      <c r="L464" s="583"/>
      <c r="M464" s="583"/>
      <c r="N464" s="583"/>
      <c r="O464" s="583"/>
      <c r="P464" s="583"/>
      <c r="Q464" s="583"/>
      <c r="R464" s="583"/>
      <c r="S464" s="583"/>
      <c r="T464" s="583"/>
      <c r="U464" s="583"/>
      <c r="V464" s="583"/>
      <c r="W464" s="583"/>
      <c r="X464" s="583"/>
      <c r="Y464" s="583"/>
      <c r="Z464" s="583"/>
    </row>
    <row r="465" ht="12.75" customHeight="1">
      <c r="A465" s="583"/>
      <c r="B465" s="583"/>
      <c r="C465" s="583"/>
      <c r="D465" s="583"/>
      <c r="E465" s="583"/>
      <c r="F465" s="583"/>
      <c r="G465" s="583"/>
      <c r="H465" s="583"/>
      <c r="I465" s="583"/>
      <c r="J465" s="583"/>
      <c r="K465" s="583"/>
      <c r="L465" s="583"/>
      <c r="M465" s="583"/>
      <c r="N465" s="583"/>
      <c r="O465" s="583"/>
      <c r="P465" s="583"/>
      <c r="Q465" s="583"/>
      <c r="R465" s="583"/>
      <c r="S465" s="583"/>
      <c r="T465" s="583"/>
      <c r="U465" s="583"/>
      <c r="V465" s="583"/>
      <c r="W465" s="583"/>
      <c r="X465" s="583"/>
      <c r="Y465" s="583"/>
      <c r="Z465" s="583"/>
    </row>
    <row r="466" ht="12.75" customHeight="1">
      <c r="A466" s="583"/>
      <c r="B466" s="583"/>
      <c r="C466" s="583"/>
      <c r="D466" s="583"/>
      <c r="E466" s="583"/>
      <c r="F466" s="583"/>
      <c r="G466" s="583"/>
      <c r="H466" s="583"/>
      <c r="I466" s="583"/>
      <c r="J466" s="583"/>
      <c r="K466" s="583"/>
      <c r="L466" s="583"/>
      <c r="M466" s="583"/>
      <c r="N466" s="583"/>
      <c r="O466" s="583"/>
      <c r="P466" s="583"/>
      <c r="Q466" s="583"/>
      <c r="R466" s="583"/>
      <c r="S466" s="583"/>
      <c r="T466" s="583"/>
      <c r="U466" s="583"/>
      <c r="V466" s="583"/>
      <c r="W466" s="583"/>
      <c r="X466" s="583"/>
      <c r="Y466" s="583"/>
      <c r="Z466" s="583"/>
    </row>
    <row r="467" ht="12.75" customHeight="1">
      <c r="A467" s="583"/>
      <c r="B467" s="583"/>
      <c r="C467" s="583"/>
      <c r="D467" s="583"/>
      <c r="E467" s="583"/>
      <c r="F467" s="583"/>
      <c r="G467" s="583"/>
      <c r="H467" s="583"/>
      <c r="I467" s="583"/>
      <c r="J467" s="583"/>
      <c r="K467" s="583"/>
      <c r="L467" s="583"/>
      <c r="M467" s="583"/>
      <c r="N467" s="583"/>
      <c r="O467" s="583"/>
      <c r="P467" s="583"/>
      <c r="Q467" s="583"/>
      <c r="R467" s="583"/>
      <c r="S467" s="583"/>
      <c r="T467" s="583"/>
      <c r="U467" s="583"/>
      <c r="V467" s="583"/>
      <c r="W467" s="583"/>
      <c r="X467" s="583"/>
      <c r="Y467" s="583"/>
      <c r="Z467" s="583"/>
    </row>
    <row r="468" ht="12.75" customHeight="1">
      <c r="A468" s="583"/>
      <c r="B468" s="583"/>
      <c r="C468" s="583"/>
      <c r="D468" s="583"/>
      <c r="E468" s="583"/>
      <c r="F468" s="583"/>
      <c r="G468" s="583"/>
      <c r="H468" s="583"/>
      <c r="I468" s="583"/>
      <c r="J468" s="583"/>
      <c r="K468" s="583"/>
      <c r="L468" s="583"/>
      <c r="M468" s="583"/>
      <c r="N468" s="583"/>
      <c r="O468" s="583"/>
      <c r="P468" s="583"/>
      <c r="Q468" s="583"/>
      <c r="R468" s="583"/>
      <c r="S468" s="583"/>
      <c r="T468" s="583"/>
      <c r="U468" s="583"/>
      <c r="V468" s="583"/>
      <c r="W468" s="583"/>
      <c r="X468" s="583"/>
      <c r="Y468" s="583"/>
      <c r="Z468" s="583"/>
    </row>
    <row r="469" ht="12.75" customHeight="1">
      <c r="A469" s="583"/>
      <c r="B469" s="583"/>
      <c r="C469" s="583"/>
      <c r="D469" s="583"/>
      <c r="E469" s="583"/>
      <c r="F469" s="583"/>
      <c r="G469" s="583"/>
      <c r="H469" s="583"/>
      <c r="I469" s="583"/>
      <c r="J469" s="583"/>
      <c r="K469" s="583"/>
      <c r="L469" s="583"/>
      <c r="M469" s="583"/>
      <c r="N469" s="583"/>
      <c r="O469" s="583"/>
      <c r="P469" s="583"/>
      <c r="Q469" s="583"/>
      <c r="R469" s="583"/>
      <c r="S469" s="583"/>
      <c r="T469" s="583"/>
      <c r="U469" s="583"/>
      <c r="V469" s="583"/>
      <c r="W469" s="583"/>
      <c r="X469" s="583"/>
      <c r="Y469" s="583"/>
      <c r="Z469" s="583"/>
    </row>
    <row r="470" ht="12.75" customHeight="1">
      <c r="A470" s="583"/>
      <c r="B470" s="583"/>
      <c r="C470" s="583"/>
      <c r="D470" s="583"/>
      <c r="E470" s="583"/>
      <c r="F470" s="583"/>
      <c r="G470" s="583"/>
      <c r="H470" s="583"/>
      <c r="I470" s="583"/>
      <c r="J470" s="583"/>
      <c r="K470" s="583"/>
      <c r="L470" s="583"/>
      <c r="M470" s="583"/>
      <c r="N470" s="583"/>
      <c r="O470" s="583"/>
      <c r="P470" s="583"/>
      <c r="Q470" s="583"/>
      <c r="R470" s="583"/>
      <c r="S470" s="583"/>
      <c r="T470" s="583"/>
      <c r="U470" s="583"/>
      <c r="V470" s="583"/>
      <c r="W470" s="583"/>
      <c r="X470" s="583"/>
      <c r="Y470" s="583"/>
      <c r="Z470" s="583"/>
    </row>
    <row r="471" ht="12.75" customHeight="1">
      <c r="A471" s="583"/>
      <c r="B471" s="583"/>
      <c r="C471" s="583"/>
      <c r="D471" s="583"/>
      <c r="E471" s="583"/>
      <c r="F471" s="583"/>
      <c r="G471" s="583"/>
      <c r="H471" s="583"/>
      <c r="I471" s="583"/>
      <c r="J471" s="583"/>
      <c r="K471" s="583"/>
      <c r="L471" s="583"/>
      <c r="M471" s="583"/>
      <c r="N471" s="583"/>
      <c r="O471" s="583"/>
      <c r="P471" s="583"/>
      <c r="Q471" s="583"/>
      <c r="R471" s="583"/>
      <c r="S471" s="583"/>
      <c r="T471" s="583"/>
      <c r="U471" s="583"/>
      <c r="V471" s="583"/>
      <c r="W471" s="583"/>
      <c r="X471" s="583"/>
      <c r="Y471" s="583"/>
      <c r="Z471" s="583"/>
    </row>
    <row r="472" ht="12.75" customHeight="1">
      <c r="A472" s="583"/>
      <c r="B472" s="583"/>
      <c r="C472" s="583"/>
      <c r="D472" s="583"/>
      <c r="E472" s="583"/>
      <c r="F472" s="583"/>
      <c r="G472" s="583"/>
      <c r="H472" s="583"/>
      <c r="I472" s="583"/>
      <c r="J472" s="583"/>
      <c r="K472" s="583"/>
      <c r="L472" s="583"/>
      <c r="M472" s="583"/>
      <c r="N472" s="583"/>
      <c r="O472" s="583"/>
      <c r="P472" s="583"/>
      <c r="Q472" s="583"/>
      <c r="R472" s="583"/>
      <c r="S472" s="583"/>
      <c r="T472" s="583"/>
      <c r="U472" s="583"/>
      <c r="V472" s="583"/>
      <c r="W472" s="583"/>
      <c r="X472" s="583"/>
      <c r="Y472" s="583"/>
      <c r="Z472" s="583"/>
    </row>
    <row r="473" ht="12.75" customHeight="1">
      <c r="A473" s="583"/>
      <c r="B473" s="583"/>
      <c r="C473" s="583"/>
      <c r="D473" s="583"/>
      <c r="E473" s="583"/>
      <c r="F473" s="583"/>
      <c r="G473" s="583"/>
      <c r="H473" s="583"/>
      <c r="I473" s="583"/>
      <c r="J473" s="583"/>
      <c r="K473" s="583"/>
      <c r="L473" s="583"/>
      <c r="M473" s="583"/>
      <c r="N473" s="583"/>
      <c r="O473" s="583"/>
      <c r="P473" s="583"/>
      <c r="Q473" s="583"/>
      <c r="R473" s="583"/>
      <c r="S473" s="583"/>
      <c r="T473" s="583"/>
      <c r="U473" s="583"/>
      <c r="V473" s="583"/>
      <c r="W473" s="583"/>
      <c r="X473" s="583"/>
      <c r="Y473" s="583"/>
      <c r="Z473" s="583"/>
    </row>
    <row r="474" ht="12.75" customHeight="1">
      <c r="A474" s="583"/>
      <c r="B474" s="583"/>
      <c r="C474" s="583"/>
      <c r="D474" s="583"/>
      <c r="E474" s="583"/>
      <c r="F474" s="583"/>
      <c r="G474" s="583"/>
      <c r="H474" s="583"/>
      <c r="I474" s="583"/>
      <c r="J474" s="583"/>
      <c r="K474" s="583"/>
      <c r="L474" s="583"/>
      <c r="M474" s="583"/>
      <c r="N474" s="583"/>
      <c r="O474" s="583"/>
      <c r="P474" s="583"/>
      <c r="Q474" s="583"/>
      <c r="R474" s="583"/>
      <c r="S474" s="583"/>
      <c r="T474" s="583"/>
      <c r="U474" s="583"/>
      <c r="V474" s="583"/>
      <c r="W474" s="583"/>
      <c r="X474" s="583"/>
      <c r="Y474" s="583"/>
      <c r="Z474" s="583"/>
    </row>
    <row r="475" ht="12.75" customHeight="1">
      <c r="A475" s="583"/>
      <c r="B475" s="583"/>
      <c r="C475" s="583"/>
      <c r="D475" s="583"/>
      <c r="E475" s="583"/>
      <c r="F475" s="583"/>
      <c r="G475" s="583"/>
      <c r="H475" s="583"/>
      <c r="I475" s="583"/>
      <c r="J475" s="583"/>
      <c r="K475" s="583"/>
      <c r="L475" s="583"/>
      <c r="M475" s="583"/>
      <c r="N475" s="583"/>
      <c r="O475" s="583"/>
      <c r="P475" s="583"/>
      <c r="Q475" s="583"/>
      <c r="R475" s="583"/>
      <c r="S475" s="583"/>
      <c r="T475" s="583"/>
      <c r="U475" s="583"/>
      <c r="V475" s="583"/>
      <c r="W475" s="583"/>
      <c r="X475" s="583"/>
      <c r="Y475" s="583"/>
      <c r="Z475" s="583"/>
    </row>
    <row r="476" ht="12.75" customHeight="1">
      <c r="A476" s="583"/>
      <c r="B476" s="583"/>
      <c r="C476" s="583"/>
      <c r="D476" s="583"/>
      <c r="E476" s="583"/>
      <c r="F476" s="583"/>
      <c r="G476" s="583"/>
      <c r="H476" s="583"/>
      <c r="I476" s="583"/>
      <c r="J476" s="583"/>
      <c r="K476" s="583"/>
      <c r="L476" s="583"/>
      <c r="M476" s="583"/>
      <c r="N476" s="583"/>
      <c r="O476" s="583"/>
      <c r="P476" s="583"/>
      <c r="Q476" s="583"/>
      <c r="R476" s="583"/>
      <c r="S476" s="583"/>
      <c r="T476" s="583"/>
      <c r="U476" s="583"/>
      <c r="V476" s="583"/>
      <c r="W476" s="583"/>
      <c r="X476" s="583"/>
      <c r="Y476" s="583"/>
      <c r="Z476" s="583"/>
    </row>
    <row r="477" ht="12.75" customHeight="1">
      <c r="A477" s="583"/>
      <c r="B477" s="583"/>
      <c r="C477" s="583"/>
      <c r="D477" s="583"/>
      <c r="E477" s="583"/>
      <c r="F477" s="583"/>
      <c r="G477" s="583"/>
      <c r="H477" s="583"/>
      <c r="I477" s="583"/>
      <c r="J477" s="583"/>
      <c r="K477" s="583"/>
      <c r="L477" s="583"/>
      <c r="M477" s="583"/>
      <c r="N477" s="583"/>
      <c r="O477" s="583"/>
      <c r="P477" s="583"/>
      <c r="Q477" s="583"/>
      <c r="R477" s="583"/>
      <c r="S477" s="583"/>
      <c r="T477" s="583"/>
      <c r="U477" s="583"/>
      <c r="V477" s="583"/>
      <c r="W477" s="583"/>
      <c r="X477" s="583"/>
      <c r="Y477" s="583"/>
      <c r="Z477" s="583"/>
    </row>
    <row r="478" ht="12.75" customHeight="1">
      <c r="A478" s="583"/>
      <c r="B478" s="583"/>
      <c r="C478" s="583"/>
      <c r="D478" s="583"/>
      <c r="E478" s="583"/>
      <c r="F478" s="583"/>
      <c r="G478" s="583"/>
      <c r="H478" s="583"/>
      <c r="I478" s="583"/>
      <c r="J478" s="583"/>
      <c r="K478" s="583"/>
      <c r="L478" s="583"/>
      <c r="M478" s="583"/>
      <c r="N478" s="583"/>
      <c r="O478" s="583"/>
      <c r="P478" s="583"/>
      <c r="Q478" s="583"/>
      <c r="R478" s="583"/>
      <c r="S478" s="583"/>
      <c r="T478" s="583"/>
      <c r="U478" s="583"/>
      <c r="V478" s="583"/>
      <c r="W478" s="583"/>
      <c r="X478" s="583"/>
      <c r="Y478" s="583"/>
      <c r="Z478" s="583"/>
    </row>
    <row r="479" ht="12.75" customHeight="1">
      <c r="A479" s="583"/>
      <c r="B479" s="583"/>
      <c r="C479" s="583"/>
      <c r="D479" s="583"/>
      <c r="E479" s="583"/>
      <c r="F479" s="583"/>
      <c r="G479" s="583"/>
      <c r="H479" s="583"/>
      <c r="I479" s="583"/>
      <c r="J479" s="583"/>
      <c r="K479" s="583"/>
      <c r="L479" s="583"/>
      <c r="M479" s="583"/>
      <c r="N479" s="583"/>
      <c r="O479" s="583"/>
      <c r="P479" s="583"/>
      <c r="Q479" s="583"/>
      <c r="R479" s="583"/>
      <c r="S479" s="583"/>
      <c r="T479" s="583"/>
      <c r="U479" s="583"/>
      <c r="V479" s="583"/>
      <c r="W479" s="583"/>
      <c r="X479" s="583"/>
      <c r="Y479" s="583"/>
      <c r="Z479" s="583"/>
    </row>
    <row r="480" ht="12.75" customHeight="1">
      <c r="A480" s="583"/>
      <c r="B480" s="583"/>
      <c r="C480" s="583"/>
      <c r="D480" s="583"/>
      <c r="E480" s="583"/>
      <c r="F480" s="583"/>
      <c r="G480" s="583"/>
      <c r="H480" s="583"/>
      <c r="I480" s="583"/>
      <c r="J480" s="583"/>
      <c r="K480" s="583"/>
      <c r="L480" s="583"/>
      <c r="M480" s="583"/>
      <c r="N480" s="583"/>
      <c r="O480" s="583"/>
      <c r="P480" s="583"/>
      <c r="Q480" s="583"/>
      <c r="R480" s="583"/>
      <c r="S480" s="583"/>
      <c r="T480" s="583"/>
      <c r="U480" s="583"/>
      <c r="V480" s="583"/>
      <c r="W480" s="583"/>
      <c r="X480" s="583"/>
      <c r="Y480" s="583"/>
      <c r="Z480" s="583"/>
    </row>
    <row r="481" ht="12.75" customHeight="1">
      <c r="A481" s="583"/>
      <c r="B481" s="583"/>
      <c r="C481" s="583"/>
      <c r="D481" s="583"/>
      <c r="E481" s="583"/>
      <c r="F481" s="583"/>
      <c r="G481" s="583"/>
      <c r="H481" s="583"/>
      <c r="I481" s="583"/>
      <c r="J481" s="583"/>
      <c r="K481" s="583"/>
      <c r="L481" s="583"/>
      <c r="M481" s="583"/>
      <c r="N481" s="583"/>
      <c r="O481" s="583"/>
      <c r="P481" s="583"/>
      <c r="Q481" s="583"/>
      <c r="R481" s="583"/>
      <c r="S481" s="583"/>
      <c r="T481" s="583"/>
      <c r="U481" s="583"/>
      <c r="V481" s="583"/>
      <c r="W481" s="583"/>
      <c r="X481" s="583"/>
      <c r="Y481" s="583"/>
      <c r="Z481" s="583"/>
    </row>
    <row r="482" ht="12.75" customHeight="1">
      <c r="A482" s="583"/>
      <c r="B482" s="583"/>
      <c r="C482" s="583"/>
      <c r="D482" s="583"/>
      <c r="E482" s="583"/>
      <c r="F482" s="583"/>
      <c r="G482" s="583"/>
      <c r="H482" s="583"/>
      <c r="I482" s="583"/>
      <c r="J482" s="583"/>
      <c r="K482" s="583"/>
      <c r="L482" s="583"/>
      <c r="M482" s="583"/>
      <c r="N482" s="583"/>
      <c r="O482" s="583"/>
      <c r="P482" s="583"/>
      <c r="Q482" s="583"/>
      <c r="R482" s="583"/>
      <c r="S482" s="583"/>
      <c r="T482" s="583"/>
      <c r="U482" s="583"/>
      <c r="V482" s="583"/>
      <c r="W482" s="583"/>
      <c r="X482" s="583"/>
      <c r="Y482" s="583"/>
      <c r="Z482" s="583"/>
    </row>
    <row r="483" ht="12.75" customHeight="1">
      <c r="A483" s="583"/>
      <c r="B483" s="583"/>
      <c r="C483" s="583"/>
      <c r="D483" s="583"/>
      <c r="E483" s="583"/>
      <c r="F483" s="583"/>
      <c r="G483" s="583"/>
      <c r="H483" s="583"/>
      <c r="I483" s="583"/>
      <c r="J483" s="583"/>
      <c r="K483" s="583"/>
      <c r="L483" s="583"/>
      <c r="M483" s="583"/>
      <c r="N483" s="583"/>
      <c r="O483" s="583"/>
      <c r="P483" s="583"/>
      <c r="Q483" s="583"/>
      <c r="R483" s="583"/>
      <c r="S483" s="583"/>
      <c r="T483" s="583"/>
      <c r="U483" s="583"/>
      <c r="V483" s="583"/>
      <c r="W483" s="583"/>
      <c r="X483" s="583"/>
      <c r="Y483" s="583"/>
      <c r="Z483" s="583"/>
    </row>
    <row r="484" ht="12.75" customHeight="1">
      <c r="A484" s="583"/>
      <c r="B484" s="583"/>
      <c r="C484" s="583"/>
      <c r="D484" s="583"/>
      <c r="E484" s="583"/>
      <c r="F484" s="583"/>
      <c r="G484" s="583"/>
      <c r="H484" s="583"/>
      <c r="I484" s="583"/>
      <c r="J484" s="583"/>
      <c r="K484" s="583"/>
      <c r="L484" s="583"/>
      <c r="M484" s="583"/>
      <c r="N484" s="583"/>
      <c r="O484" s="583"/>
      <c r="P484" s="583"/>
      <c r="Q484" s="583"/>
      <c r="R484" s="583"/>
      <c r="S484" s="583"/>
      <c r="T484" s="583"/>
      <c r="U484" s="583"/>
      <c r="V484" s="583"/>
      <c r="W484" s="583"/>
      <c r="X484" s="583"/>
      <c r="Y484" s="583"/>
      <c r="Z484" s="583"/>
    </row>
    <row r="485" ht="12.75" customHeight="1">
      <c r="A485" s="583"/>
      <c r="B485" s="583"/>
      <c r="C485" s="583"/>
      <c r="D485" s="583"/>
      <c r="E485" s="583"/>
      <c r="F485" s="583"/>
      <c r="G485" s="583"/>
      <c r="H485" s="583"/>
      <c r="I485" s="583"/>
      <c r="J485" s="583"/>
      <c r="K485" s="583"/>
      <c r="L485" s="583"/>
      <c r="M485" s="583"/>
      <c r="N485" s="583"/>
      <c r="O485" s="583"/>
      <c r="P485" s="583"/>
      <c r="Q485" s="583"/>
      <c r="R485" s="583"/>
      <c r="S485" s="583"/>
      <c r="T485" s="583"/>
      <c r="U485" s="583"/>
      <c r="V485" s="583"/>
      <c r="W485" s="583"/>
      <c r="X485" s="583"/>
      <c r="Y485" s="583"/>
      <c r="Z485" s="583"/>
    </row>
    <row r="486" ht="12.75" customHeight="1">
      <c r="A486" s="583"/>
      <c r="B486" s="583"/>
      <c r="C486" s="583"/>
      <c r="D486" s="583"/>
      <c r="E486" s="583"/>
      <c r="F486" s="583"/>
      <c r="G486" s="583"/>
      <c r="H486" s="583"/>
      <c r="I486" s="583"/>
      <c r="J486" s="583"/>
      <c r="K486" s="583"/>
      <c r="L486" s="583"/>
      <c r="M486" s="583"/>
      <c r="N486" s="583"/>
      <c r="O486" s="583"/>
      <c r="P486" s="583"/>
      <c r="Q486" s="583"/>
      <c r="R486" s="583"/>
      <c r="S486" s="583"/>
      <c r="T486" s="583"/>
      <c r="U486" s="583"/>
      <c r="V486" s="583"/>
      <c r="W486" s="583"/>
      <c r="X486" s="583"/>
      <c r="Y486" s="583"/>
      <c r="Z486" s="583"/>
    </row>
    <row r="487" ht="12.75" customHeight="1">
      <c r="A487" s="583"/>
      <c r="B487" s="583"/>
      <c r="C487" s="583"/>
      <c r="D487" s="583"/>
      <c r="E487" s="583"/>
      <c r="F487" s="583"/>
      <c r="G487" s="583"/>
      <c r="H487" s="583"/>
      <c r="I487" s="583"/>
      <c r="J487" s="583"/>
      <c r="K487" s="583"/>
      <c r="L487" s="583"/>
      <c r="M487" s="583"/>
      <c r="N487" s="583"/>
      <c r="O487" s="583"/>
      <c r="P487" s="583"/>
      <c r="Q487" s="583"/>
      <c r="R487" s="583"/>
      <c r="S487" s="583"/>
      <c r="T487" s="583"/>
      <c r="U487" s="583"/>
      <c r="V487" s="583"/>
      <c r="W487" s="583"/>
      <c r="X487" s="583"/>
      <c r="Y487" s="583"/>
      <c r="Z487" s="583"/>
    </row>
    <row r="488" ht="12.75" customHeight="1">
      <c r="A488" s="583"/>
      <c r="B488" s="583"/>
      <c r="C488" s="583"/>
      <c r="D488" s="583"/>
      <c r="E488" s="583"/>
      <c r="F488" s="583"/>
      <c r="G488" s="583"/>
      <c r="H488" s="583"/>
      <c r="I488" s="583"/>
      <c r="J488" s="583"/>
      <c r="K488" s="583"/>
      <c r="L488" s="583"/>
      <c r="M488" s="583"/>
      <c r="N488" s="583"/>
      <c r="O488" s="583"/>
      <c r="P488" s="583"/>
      <c r="Q488" s="583"/>
      <c r="R488" s="583"/>
      <c r="S488" s="583"/>
      <c r="T488" s="583"/>
      <c r="U488" s="583"/>
      <c r="V488" s="583"/>
      <c r="W488" s="583"/>
      <c r="X488" s="583"/>
      <c r="Y488" s="583"/>
      <c r="Z488" s="583"/>
    </row>
    <row r="489" ht="12.75" customHeight="1">
      <c r="A489" s="583"/>
      <c r="B489" s="583"/>
      <c r="C489" s="583"/>
      <c r="D489" s="583"/>
      <c r="E489" s="583"/>
      <c r="F489" s="583"/>
      <c r="G489" s="583"/>
      <c r="H489" s="583"/>
      <c r="I489" s="583"/>
      <c r="J489" s="583"/>
      <c r="K489" s="583"/>
      <c r="L489" s="583"/>
      <c r="M489" s="583"/>
      <c r="N489" s="583"/>
      <c r="O489" s="583"/>
      <c r="P489" s="583"/>
      <c r="Q489" s="583"/>
      <c r="R489" s="583"/>
      <c r="S489" s="583"/>
      <c r="T489" s="583"/>
      <c r="U489" s="583"/>
      <c r="V489" s="583"/>
      <c r="W489" s="583"/>
      <c r="X489" s="583"/>
      <c r="Y489" s="583"/>
      <c r="Z489" s="583"/>
    </row>
    <row r="490" ht="12.75" customHeight="1">
      <c r="A490" s="583"/>
      <c r="B490" s="583"/>
      <c r="C490" s="583"/>
      <c r="D490" s="583"/>
      <c r="E490" s="583"/>
      <c r="F490" s="583"/>
      <c r="G490" s="583"/>
      <c r="H490" s="583"/>
      <c r="I490" s="583"/>
      <c r="J490" s="583"/>
      <c r="K490" s="583"/>
      <c r="L490" s="583"/>
      <c r="M490" s="583"/>
      <c r="N490" s="583"/>
      <c r="O490" s="583"/>
      <c r="P490" s="583"/>
      <c r="Q490" s="583"/>
      <c r="R490" s="583"/>
      <c r="S490" s="583"/>
      <c r="T490" s="583"/>
      <c r="U490" s="583"/>
      <c r="V490" s="583"/>
      <c r="W490" s="583"/>
      <c r="X490" s="583"/>
      <c r="Y490" s="583"/>
      <c r="Z490" s="583"/>
    </row>
    <row r="491" ht="12.75" customHeight="1">
      <c r="A491" s="583"/>
      <c r="B491" s="583"/>
      <c r="C491" s="583"/>
      <c r="D491" s="583"/>
      <c r="E491" s="583"/>
      <c r="F491" s="583"/>
      <c r="G491" s="583"/>
      <c r="H491" s="583"/>
      <c r="I491" s="583"/>
      <c r="J491" s="583"/>
      <c r="K491" s="583"/>
      <c r="L491" s="583"/>
      <c r="M491" s="583"/>
      <c r="N491" s="583"/>
      <c r="O491" s="583"/>
      <c r="P491" s="583"/>
      <c r="Q491" s="583"/>
      <c r="R491" s="583"/>
      <c r="S491" s="583"/>
      <c r="T491" s="583"/>
      <c r="U491" s="583"/>
      <c r="V491" s="583"/>
      <c r="W491" s="583"/>
      <c r="X491" s="583"/>
      <c r="Y491" s="583"/>
      <c r="Z491" s="583"/>
    </row>
    <row r="492" ht="12.75" customHeight="1">
      <c r="A492" s="583"/>
      <c r="B492" s="583"/>
      <c r="C492" s="583"/>
      <c r="D492" s="583"/>
      <c r="E492" s="583"/>
      <c r="F492" s="583"/>
      <c r="G492" s="583"/>
      <c r="H492" s="583"/>
      <c r="I492" s="583"/>
      <c r="J492" s="583"/>
      <c r="K492" s="583"/>
      <c r="L492" s="583"/>
      <c r="M492" s="583"/>
      <c r="N492" s="583"/>
      <c r="O492" s="583"/>
      <c r="P492" s="583"/>
      <c r="Q492" s="583"/>
      <c r="R492" s="583"/>
      <c r="S492" s="583"/>
      <c r="T492" s="583"/>
      <c r="U492" s="583"/>
      <c r="V492" s="583"/>
      <c r="W492" s="583"/>
      <c r="X492" s="583"/>
      <c r="Y492" s="583"/>
      <c r="Z492" s="583"/>
    </row>
    <row r="493" ht="12.75" customHeight="1">
      <c r="A493" s="583"/>
      <c r="B493" s="583"/>
      <c r="C493" s="583"/>
      <c r="D493" s="583"/>
      <c r="E493" s="583"/>
      <c r="F493" s="583"/>
      <c r="G493" s="583"/>
      <c r="H493" s="583"/>
      <c r="I493" s="583"/>
      <c r="J493" s="583"/>
      <c r="K493" s="583"/>
      <c r="L493" s="583"/>
      <c r="M493" s="583"/>
      <c r="N493" s="583"/>
      <c r="O493" s="583"/>
      <c r="P493" s="583"/>
      <c r="Q493" s="583"/>
      <c r="R493" s="583"/>
      <c r="S493" s="583"/>
      <c r="T493" s="583"/>
      <c r="U493" s="583"/>
      <c r="V493" s="583"/>
      <c r="W493" s="583"/>
      <c r="X493" s="583"/>
      <c r="Y493" s="583"/>
      <c r="Z493" s="583"/>
    </row>
    <row r="494" ht="12.75" customHeight="1">
      <c r="A494" s="583"/>
      <c r="B494" s="583"/>
      <c r="C494" s="583"/>
      <c r="D494" s="583"/>
      <c r="E494" s="583"/>
      <c r="F494" s="583"/>
      <c r="G494" s="583"/>
      <c r="H494" s="583"/>
      <c r="I494" s="583"/>
      <c r="J494" s="583"/>
      <c r="K494" s="583"/>
      <c r="L494" s="583"/>
      <c r="M494" s="583"/>
      <c r="N494" s="583"/>
      <c r="O494" s="583"/>
      <c r="P494" s="583"/>
      <c r="Q494" s="583"/>
      <c r="R494" s="583"/>
      <c r="S494" s="583"/>
      <c r="T494" s="583"/>
      <c r="U494" s="583"/>
      <c r="V494" s="583"/>
      <c r="W494" s="583"/>
      <c r="X494" s="583"/>
      <c r="Y494" s="583"/>
      <c r="Z494" s="583"/>
    </row>
    <row r="495" ht="12.75" customHeight="1">
      <c r="A495" s="583"/>
      <c r="B495" s="583"/>
      <c r="C495" s="583"/>
      <c r="D495" s="583"/>
      <c r="E495" s="583"/>
      <c r="F495" s="583"/>
      <c r="G495" s="583"/>
      <c r="H495" s="583"/>
      <c r="I495" s="583"/>
      <c r="J495" s="583"/>
      <c r="K495" s="583"/>
      <c r="L495" s="583"/>
      <c r="M495" s="583"/>
      <c r="N495" s="583"/>
      <c r="O495" s="583"/>
      <c r="P495" s="583"/>
      <c r="Q495" s="583"/>
      <c r="R495" s="583"/>
      <c r="S495" s="583"/>
      <c r="T495" s="583"/>
      <c r="U495" s="583"/>
      <c r="V495" s="583"/>
      <c r="W495" s="583"/>
      <c r="X495" s="583"/>
      <c r="Y495" s="583"/>
      <c r="Z495" s="583"/>
    </row>
    <row r="496" ht="12.75" customHeight="1">
      <c r="A496" s="583"/>
      <c r="B496" s="583"/>
      <c r="C496" s="583"/>
      <c r="D496" s="583"/>
      <c r="E496" s="583"/>
      <c r="F496" s="583"/>
      <c r="G496" s="583"/>
      <c r="H496" s="583"/>
      <c r="I496" s="583"/>
      <c r="J496" s="583"/>
      <c r="K496" s="583"/>
      <c r="L496" s="583"/>
      <c r="M496" s="583"/>
      <c r="N496" s="583"/>
      <c r="O496" s="583"/>
      <c r="P496" s="583"/>
      <c r="Q496" s="583"/>
      <c r="R496" s="583"/>
      <c r="S496" s="583"/>
      <c r="T496" s="583"/>
      <c r="U496" s="583"/>
      <c r="V496" s="583"/>
      <c r="W496" s="583"/>
      <c r="X496" s="583"/>
      <c r="Y496" s="583"/>
      <c r="Z496" s="583"/>
    </row>
    <row r="497" ht="12.75" customHeight="1">
      <c r="A497" s="583"/>
      <c r="B497" s="583"/>
      <c r="C497" s="583"/>
      <c r="D497" s="583"/>
      <c r="E497" s="583"/>
      <c r="F497" s="583"/>
      <c r="G497" s="583"/>
      <c r="H497" s="583"/>
      <c r="I497" s="583"/>
      <c r="J497" s="583"/>
      <c r="K497" s="583"/>
      <c r="L497" s="583"/>
      <c r="M497" s="583"/>
      <c r="N497" s="583"/>
      <c r="O497" s="583"/>
      <c r="P497" s="583"/>
      <c r="Q497" s="583"/>
      <c r="R497" s="583"/>
      <c r="S497" s="583"/>
      <c r="T497" s="583"/>
      <c r="U497" s="583"/>
      <c r="V497" s="583"/>
      <c r="W497" s="583"/>
      <c r="X497" s="583"/>
      <c r="Y497" s="583"/>
      <c r="Z497" s="583"/>
    </row>
    <row r="498" ht="12.75" customHeight="1">
      <c r="A498" s="583"/>
      <c r="B498" s="583"/>
      <c r="C498" s="583"/>
      <c r="D498" s="583"/>
      <c r="E498" s="583"/>
      <c r="F498" s="583"/>
      <c r="G498" s="583"/>
      <c r="H498" s="583"/>
      <c r="I498" s="583"/>
      <c r="J498" s="583"/>
      <c r="K498" s="583"/>
      <c r="L498" s="583"/>
      <c r="M498" s="583"/>
      <c r="N498" s="583"/>
      <c r="O498" s="583"/>
      <c r="P498" s="583"/>
      <c r="Q498" s="583"/>
      <c r="R498" s="583"/>
      <c r="S498" s="583"/>
      <c r="T498" s="583"/>
      <c r="U498" s="583"/>
      <c r="V498" s="583"/>
      <c r="W498" s="583"/>
      <c r="X498" s="583"/>
      <c r="Y498" s="583"/>
      <c r="Z498" s="583"/>
    </row>
    <row r="499" ht="12.75" customHeight="1">
      <c r="A499" s="583"/>
      <c r="B499" s="583"/>
      <c r="C499" s="583"/>
      <c r="D499" s="583"/>
      <c r="E499" s="583"/>
      <c r="F499" s="583"/>
      <c r="G499" s="583"/>
      <c r="H499" s="583"/>
      <c r="I499" s="583"/>
      <c r="J499" s="583"/>
      <c r="K499" s="583"/>
      <c r="L499" s="583"/>
      <c r="M499" s="583"/>
      <c r="N499" s="583"/>
      <c r="O499" s="583"/>
      <c r="P499" s="583"/>
      <c r="Q499" s="583"/>
      <c r="R499" s="583"/>
      <c r="S499" s="583"/>
      <c r="T499" s="583"/>
      <c r="U499" s="583"/>
      <c r="V499" s="583"/>
      <c r="W499" s="583"/>
      <c r="X499" s="583"/>
      <c r="Y499" s="583"/>
      <c r="Z499" s="583"/>
    </row>
    <row r="500" ht="12.75" customHeight="1">
      <c r="A500" s="583"/>
      <c r="B500" s="583"/>
      <c r="C500" s="583"/>
      <c r="D500" s="583"/>
      <c r="E500" s="583"/>
      <c r="F500" s="583"/>
      <c r="G500" s="583"/>
      <c r="H500" s="583"/>
      <c r="I500" s="583"/>
      <c r="J500" s="583"/>
      <c r="K500" s="583"/>
      <c r="L500" s="583"/>
      <c r="M500" s="583"/>
      <c r="N500" s="583"/>
      <c r="O500" s="583"/>
      <c r="P500" s="583"/>
      <c r="Q500" s="583"/>
      <c r="R500" s="583"/>
      <c r="S500" s="583"/>
      <c r="T500" s="583"/>
      <c r="U500" s="583"/>
      <c r="V500" s="583"/>
      <c r="W500" s="583"/>
      <c r="X500" s="583"/>
      <c r="Y500" s="583"/>
      <c r="Z500" s="583"/>
    </row>
    <row r="501" ht="12.75" customHeight="1">
      <c r="A501" s="583"/>
      <c r="B501" s="583"/>
      <c r="C501" s="583"/>
      <c r="D501" s="583"/>
      <c r="E501" s="583"/>
      <c r="F501" s="583"/>
      <c r="G501" s="583"/>
      <c r="H501" s="583"/>
      <c r="I501" s="583"/>
      <c r="J501" s="583"/>
      <c r="K501" s="583"/>
      <c r="L501" s="583"/>
      <c r="M501" s="583"/>
      <c r="N501" s="583"/>
      <c r="O501" s="583"/>
      <c r="P501" s="583"/>
      <c r="Q501" s="583"/>
      <c r="R501" s="583"/>
      <c r="S501" s="583"/>
      <c r="T501" s="583"/>
      <c r="U501" s="583"/>
      <c r="V501" s="583"/>
      <c r="W501" s="583"/>
      <c r="X501" s="583"/>
      <c r="Y501" s="583"/>
      <c r="Z501" s="583"/>
    </row>
    <row r="502" ht="12.75" customHeight="1">
      <c r="A502" s="583"/>
      <c r="B502" s="583"/>
      <c r="C502" s="583"/>
      <c r="D502" s="583"/>
      <c r="E502" s="583"/>
      <c r="F502" s="583"/>
      <c r="G502" s="583"/>
      <c r="H502" s="583"/>
      <c r="I502" s="583"/>
      <c r="J502" s="583"/>
      <c r="K502" s="583"/>
      <c r="L502" s="583"/>
      <c r="M502" s="583"/>
      <c r="N502" s="583"/>
      <c r="O502" s="583"/>
      <c r="P502" s="583"/>
      <c r="Q502" s="583"/>
      <c r="R502" s="583"/>
      <c r="S502" s="583"/>
      <c r="T502" s="583"/>
      <c r="U502" s="583"/>
      <c r="V502" s="583"/>
      <c r="W502" s="583"/>
      <c r="X502" s="583"/>
      <c r="Y502" s="583"/>
      <c r="Z502" s="583"/>
    </row>
    <row r="503" ht="12.75" customHeight="1">
      <c r="A503" s="583"/>
      <c r="B503" s="583"/>
      <c r="C503" s="583"/>
      <c r="D503" s="583"/>
      <c r="E503" s="583"/>
      <c r="F503" s="583"/>
      <c r="G503" s="583"/>
      <c r="H503" s="583"/>
      <c r="I503" s="583"/>
      <c r="J503" s="583"/>
      <c r="K503" s="583"/>
      <c r="L503" s="583"/>
      <c r="M503" s="583"/>
      <c r="N503" s="583"/>
      <c r="O503" s="583"/>
      <c r="P503" s="583"/>
      <c r="Q503" s="583"/>
      <c r="R503" s="583"/>
      <c r="S503" s="583"/>
      <c r="T503" s="583"/>
      <c r="U503" s="583"/>
      <c r="V503" s="583"/>
      <c r="W503" s="583"/>
      <c r="X503" s="583"/>
      <c r="Y503" s="583"/>
      <c r="Z503" s="583"/>
    </row>
    <row r="504" ht="12.75" customHeight="1">
      <c r="A504" s="583"/>
      <c r="B504" s="583"/>
      <c r="C504" s="583"/>
      <c r="D504" s="583"/>
      <c r="E504" s="583"/>
      <c r="F504" s="583"/>
      <c r="G504" s="583"/>
      <c r="H504" s="583"/>
      <c r="I504" s="583"/>
      <c r="J504" s="583"/>
      <c r="K504" s="583"/>
      <c r="L504" s="583"/>
      <c r="M504" s="583"/>
      <c r="N504" s="583"/>
      <c r="O504" s="583"/>
      <c r="P504" s="583"/>
      <c r="Q504" s="583"/>
      <c r="R504" s="583"/>
      <c r="S504" s="583"/>
      <c r="T504" s="583"/>
      <c r="U504" s="583"/>
      <c r="V504" s="583"/>
      <c r="W504" s="583"/>
      <c r="X504" s="583"/>
      <c r="Y504" s="583"/>
      <c r="Z504" s="583"/>
    </row>
    <row r="505" ht="12.75" customHeight="1">
      <c r="A505" s="583"/>
      <c r="B505" s="583"/>
      <c r="C505" s="583"/>
      <c r="D505" s="583"/>
      <c r="E505" s="583"/>
      <c r="F505" s="583"/>
      <c r="G505" s="583"/>
      <c r="H505" s="583"/>
      <c r="I505" s="583"/>
      <c r="J505" s="583"/>
      <c r="K505" s="583"/>
      <c r="L505" s="583"/>
      <c r="M505" s="583"/>
      <c r="N505" s="583"/>
      <c r="O505" s="583"/>
      <c r="P505" s="583"/>
      <c r="Q505" s="583"/>
      <c r="R505" s="583"/>
      <c r="S505" s="583"/>
      <c r="T505" s="583"/>
      <c r="U505" s="583"/>
      <c r="V505" s="583"/>
      <c r="W505" s="583"/>
      <c r="X505" s="583"/>
      <c r="Y505" s="583"/>
      <c r="Z505" s="583"/>
    </row>
    <row r="506" ht="12.75" customHeight="1">
      <c r="A506" s="583"/>
      <c r="B506" s="583"/>
      <c r="C506" s="583"/>
      <c r="D506" s="583"/>
      <c r="E506" s="583"/>
      <c r="F506" s="583"/>
      <c r="G506" s="583"/>
      <c r="H506" s="583"/>
      <c r="I506" s="583"/>
      <c r="J506" s="583"/>
      <c r="K506" s="583"/>
      <c r="L506" s="583"/>
      <c r="M506" s="583"/>
      <c r="N506" s="583"/>
      <c r="O506" s="583"/>
      <c r="P506" s="583"/>
      <c r="Q506" s="583"/>
      <c r="R506" s="583"/>
      <c r="S506" s="583"/>
      <c r="T506" s="583"/>
      <c r="U506" s="583"/>
      <c r="V506" s="583"/>
      <c r="W506" s="583"/>
      <c r="X506" s="583"/>
      <c r="Y506" s="583"/>
      <c r="Z506" s="583"/>
    </row>
    <row r="507" ht="12.75" customHeight="1">
      <c r="A507" s="583"/>
      <c r="B507" s="583"/>
      <c r="C507" s="583"/>
      <c r="D507" s="583"/>
      <c r="E507" s="583"/>
      <c r="F507" s="583"/>
      <c r="G507" s="583"/>
      <c r="H507" s="583"/>
      <c r="I507" s="583"/>
      <c r="J507" s="583"/>
      <c r="K507" s="583"/>
      <c r="L507" s="583"/>
      <c r="M507" s="583"/>
      <c r="N507" s="583"/>
      <c r="O507" s="583"/>
      <c r="P507" s="583"/>
      <c r="Q507" s="583"/>
      <c r="R507" s="583"/>
      <c r="S507" s="583"/>
      <c r="T507" s="583"/>
      <c r="U507" s="583"/>
      <c r="V507" s="583"/>
      <c r="W507" s="583"/>
      <c r="X507" s="583"/>
      <c r="Y507" s="583"/>
      <c r="Z507" s="583"/>
    </row>
    <row r="508" ht="12.75" customHeight="1">
      <c r="A508" s="583"/>
      <c r="B508" s="583"/>
      <c r="C508" s="583"/>
      <c r="D508" s="583"/>
      <c r="E508" s="583"/>
      <c r="F508" s="583"/>
      <c r="G508" s="583"/>
      <c r="H508" s="583"/>
      <c r="I508" s="583"/>
      <c r="J508" s="583"/>
      <c r="K508" s="583"/>
      <c r="L508" s="583"/>
      <c r="M508" s="583"/>
      <c r="N508" s="583"/>
      <c r="O508" s="583"/>
      <c r="P508" s="583"/>
      <c r="Q508" s="583"/>
      <c r="R508" s="583"/>
      <c r="S508" s="583"/>
      <c r="T508" s="583"/>
      <c r="U508" s="583"/>
      <c r="V508" s="583"/>
      <c r="W508" s="583"/>
      <c r="X508" s="583"/>
      <c r="Y508" s="583"/>
      <c r="Z508" s="583"/>
    </row>
    <row r="509" ht="12.75" customHeight="1">
      <c r="A509" s="583"/>
      <c r="B509" s="583"/>
      <c r="C509" s="583"/>
      <c r="D509" s="583"/>
      <c r="E509" s="583"/>
      <c r="F509" s="583"/>
      <c r="G509" s="583"/>
      <c r="H509" s="583"/>
      <c r="I509" s="583"/>
      <c r="J509" s="583"/>
      <c r="K509" s="583"/>
      <c r="L509" s="583"/>
      <c r="M509" s="583"/>
      <c r="N509" s="583"/>
      <c r="O509" s="583"/>
      <c r="P509" s="583"/>
      <c r="Q509" s="583"/>
      <c r="R509" s="583"/>
      <c r="S509" s="583"/>
      <c r="T509" s="583"/>
      <c r="U509" s="583"/>
      <c r="V509" s="583"/>
      <c r="W509" s="583"/>
      <c r="X509" s="583"/>
      <c r="Y509" s="583"/>
      <c r="Z509" s="583"/>
    </row>
    <row r="510" ht="12.75" customHeight="1">
      <c r="A510" s="583"/>
      <c r="B510" s="583"/>
      <c r="C510" s="583"/>
      <c r="D510" s="583"/>
      <c r="E510" s="583"/>
      <c r="F510" s="583"/>
      <c r="G510" s="583"/>
      <c r="H510" s="583"/>
      <c r="I510" s="583"/>
      <c r="J510" s="583"/>
      <c r="K510" s="583"/>
      <c r="L510" s="583"/>
      <c r="M510" s="583"/>
      <c r="N510" s="583"/>
      <c r="O510" s="583"/>
      <c r="P510" s="583"/>
      <c r="Q510" s="583"/>
      <c r="R510" s="583"/>
      <c r="S510" s="583"/>
      <c r="T510" s="583"/>
      <c r="U510" s="583"/>
      <c r="V510" s="583"/>
      <c r="W510" s="583"/>
      <c r="X510" s="583"/>
      <c r="Y510" s="583"/>
      <c r="Z510" s="583"/>
    </row>
    <row r="511" ht="12.75" customHeight="1">
      <c r="A511" s="583"/>
      <c r="B511" s="583"/>
      <c r="C511" s="583"/>
      <c r="D511" s="583"/>
      <c r="E511" s="583"/>
      <c r="F511" s="583"/>
      <c r="G511" s="583"/>
      <c r="H511" s="583"/>
      <c r="I511" s="583"/>
      <c r="J511" s="583"/>
      <c r="K511" s="583"/>
      <c r="L511" s="583"/>
      <c r="M511" s="583"/>
      <c r="N511" s="583"/>
      <c r="O511" s="583"/>
      <c r="P511" s="583"/>
      <c r="Q511" s="583"/>
      <c r="R511" s="583"/>
      <c r="S511" s="583"/>
      <c r="T511" s="583"/>
      <c r="U511" s="583"/>
      <c r="V511" s="583"/>
      <c r="W511" s="583"/>
      <c r="X511" s="583"/>
      <c r="Y511" s="583"/>
      <c r="Z511" s="583"/>
    </row>
    <row r="512" ht="12.75" customHeight="1">
      <c r="A512" s="583"/>
      <c r="B512" s="583"/>
      <c r="C512" s="583"/>
      <c r="D512" s="583"/>
      <c r="E512" s="583"/>
      <c r="F512" s="583"/>
      <c r="G512" s="583"/>
      <c r="H512" s="583"/>
      <c r="I512" s="583"/>
      <c r="J512" s="583"/>
      <c r="K512" s="583"/>
      <c r="L512" s="583"/>
      <c r="M512" s="583"/>
      <c r="N512" s="583"/>
      <c r="O512" s="583"/>
      <c r="P512" s="583"/>
      <c r="Q512" s="583"/>
      <c r="R512" s="583"/>
      <c r="S512" s="583"/>
      <c r="T512" s="583"/>
      <c r="U512" s="583"/>
      <c r="V512" s="583"/>
      <c r="W512" s="583"/>
      <c r="X512" s="583"/>
      <c r="Y512" s="583"/>
      <c r="Z512" s="583"/>
    </row>
    <row r="513" ht="12.75" customHeight="1">
      <c r="A513" s="583"/>
      <c r="B513" s="583"/>
      <c r="C513" s="583"/>
      <c r="D513" s="583"/>
      <c r="E513" s="583"/>
      <c r="F513" s="583"/>
      <c r="G513" s="583"/>
      <c r="H513" s="583"/>
      <c r="I513" s="583"/>
      <c r="J513" s="583"/>
      <c r="K513" s="583"/>
      <c r="L513" s="583"/>
      <c r="M513" s="583"/>
      <c r="N513" s="583"/>
      <c r="O513" s="583"/>
      <c r="P513" s="583"/>
      <c r="Q513" s="583"/>
      <c r="R513" s="583"/>
      <c r="S513" s="583"/>
      <c r="T513" s="583"/>
      <c r="U513" s="583"/>
      <c r="V513" s="583"/>
      <c r="W513" s="583"/>
      <c r="X513" s="583"/>
      <c r="Y513" s="583"/>
      <c r="Z513" s="583"/>
    </row>
    <row r="514" ht="12.75" customHeight="1">
      <c r="A514" s="583"/>
      <c r="B514" s="583"/>
      <c r="C514" s="583"/>
      <c r="D514" s="583"/>
      <c r="E514" s="583"/>
      <c r="F514" s="583"/>
      <c r="G514" s="583"/>
      <c r="H514" s="583"/>
      <c r="I514" s="583"/>
      <c r="J514" s="583"/>
      <c r="K514" s="583"/>
      <c r="L514" s="583"/>
      <c r="M514" s="583"/>
      <c r="N514" s="583"/>
      <c r="O514" s="583"/>
      <c r="P514" s="583"/>
      <c r="Q514" s="583"/>
      <c r="R514" s="583"/>
      <c r="S514" s="583"/>
      <c r="T514" s="583"/>
      <c r="U514" s="583"/>
      <c r="V514" s="583"/>
      <c r="W514" s="583"/>
      <c r="X514" s="583"/>
      <c r="Y514" s="583"/>
      <c r="Z514" s="583"/>
    </row>
    <row r="515" ht="12.75" customHeight="1">
      <c r="A515" s="583"/>
      <c r="B515" s="583"/>
      <c r="C515" s="583"/>
      <c r="D515" s="583"/>
      <c r="E515" s="583"/>
      <c r="F515" s="583"/>
      <c r="G515" s="583"/>
      <c r="H515" s="583"/>
      <c r="I515" s="583"/>
      <c r="J515" s="583"/>
      <c r="K515" s="583"/>
      <c r="L515" s="583"/>
      <c r="M515" s="583"/>
      <c r="N515" s="583"/>
      <c r="O515" s="583"/>
      <c r="P515" s="583"/>
      <c r="Q515" s="583"/>
      <c r="R515" s="583"/>
      <c r="S515" s="583"/>
      <c r="T515" s="583"/>
      <c r="U515" s="583"/>
      <c r="V515" s="583"/>
      <c r="W515" s="583"/>
      <c r="X515" s="583"/>
      <c r="Y515" s="583"/>
      <c r="Z515" s="583"/>
    </row>
    <row r="516" ht="12.75" customHeight="1">
      <c r="A516" s="583"/>
      <c r="B516" s="583"/>
      <c r="C516" s="583"/>
      <c r="D516" s="583"/>
      <c r="E516" s="583"/>
      <c r="F516" s="583"/>
      <c r="G516" s="583"/>
      <c r="H516" s="583"/>
      <c r="I516" s="583"/>
      <c r="J516" s="583"/>
      <c r="K516" s="583"/>
      <c r="L516" s="583"/>
      <c r="M516" s="583"/>
      <c r="N516" s="583"/>
      <c r="O516" s="583"/>
      <c r="P516" s="583"/>
      <c r="Q516" s="583"/>
      <c r="R516" s="583"/>
      <c r="S516" s="583"/>
      <c r="T516" s="583"/>
      <c r="U516" s="583"/>
      <c r="V516" s="583"/>
      <c r="W516" s="583"/>
      <c r="X516" s="583"/>
      <c r="Y516" s="583"/>
      <c r="Z516" s="583"/>
    </row>
    <row r="517" ht="12.75" customHeight="1">
      <c r="A517" s="583"/>
      <c r="B517" s="583"/>
      <c r="C517" s="583"/>
      <c r="D517" s="583"/>
      <c r="E517" s="583"/>
      <c r="F517" s="583"/>
      <c r="G517" s="583"/>
      <c r="H517" s="583"/>
      <c r="I517" s="583"/>
      <c r="J517" s="583"/>
      <c r="K517" s="583"/>
      <c r="L517" s="583"/>
      <c r="M517" s="583"/>
      <c r="N517" s="583"/>
      <c r="O517" s="583"/>
      <c r="P517" s="583"/>
      <c r="Q517" s="583"/>
      <c r="R517" s="583"/>
      <c r="S517" s="583"/>
      <c r="T517" s="583"/>
      <c r="U517" s="583"/>
      <c r="V517" s="583"/>
      <c r="W517" s="583"/>
      <c r="X517" s="583"/>
      <c r="Y517" s="583"/>
      <c r="Z517" s="583"/>
    </row>
    <row r="518" ht="12.75" customHeight="1">
      <c r="A518" s="583"/>
      <c r="B518" s="583"/>
      <c r="C518" s="583"/>
      <c r="D518" s="583"/>
      <c r="E518" s="583"/>
      <c r="F518" s="583"/>
      <c r="G518" s="583"/>
      <c r="H518" s="583"/>
      <c r="I518" s="583"/>
      <c r="J518" s="583"/>
      <c r="K518" s="583"/>
      <c r="L518" s="583"/>
      <c r="M518" s="583"/>
      <c r="N518" s="583"/>
      <c r="O518" s="583"/>
      <c r="P518" s="583"/>
      <c r="Q518" s="583"/>
      <c r="R518" s="583"/>
      <c r="S518" s="583"/>
      <c r="T518" s="583"/>
      <c r="U518" s="583"/>
      <c r="V518" s="583"/>
      <c r="W518" s="583"/>
      <c r="X518" s="583"/>
      <c r="Y518" s="583"/>
      <c r="Z518" s="583"/>
    </row>
    <row r="519" ht="12.75" customHeight="1">
      <c r="A519" s="583"/>
      <c r="B519" s="583"/>
      <c r="C519" s="583"/>
      <c r="D519" s="583"/>
      <c r="E519" s="583"/>
      <c r="F519" s="583"/>
      <c r="G519" s="583"/>
      <c r="H519" s="583"/>
      <c r="I519" s="583"/>
      <c r="J519" s="583"/>
      <c r="K519" s="583"/>
      <c r="L519" s="583"/>
      <c r="M519" s="583"/>
      <c r="N519" s="583"/>
      <c r="O519" s="583"/>
      <c r="P519" s="583"/>
      <c r="Q519" s="583"/>
      <c r="R519" s="583"/>
      <c r="S519" s="583"/>
      <c r="T519" s="583"/>
      <c r="U519" s="583"/>
      <c r="V519" s="583"/>
      <c r="W519" s="583"/>
      <c r="X519" s="583"/>
      <c r="Y519" s="583"/>
      <c r="Z519" s="583"/>
    </row>
    <row r="520" ht="12.75" customHeight="1">
      <c r="A520" s="583"/>
      <c r="B520" s="583"/>
      <c r="C520" s="583"/>
      <c r="D520" s="583"/>
      <c r="E520" s="583"/>
      <c r="F520" s="583"/>
      <c r="G520" s="583"/>
      <c r="H520" s="583"/>
      <c r="I520" s="583"/>
      <c r="J520" s="583"/>
      <c r="K520" s="583"/>
      <c r="L520" s="583"/>
      <c r="M520" s="583"/>
      <c r="N520" s="583"/>
      <c r="O520" s="583"/>
      <c r="P520" s="583"/>
      <c r="Q520" s="583"/>
      <c r="R520" s="583"/>
      <c r="S520" s="583"/>
      <c r="T520" s="583"/>
      <c r="U520" s="583"/>
      <c r="V520" s="583"/>
      <c r="W520" s="583"/>
      <c r="X520" s="583"/>
      <c r="Y520" s="583"/>
      <c r="Z520" s="583"/>
    </row>
    <row r="521" ht="12.75" customHeight="1">
      <c r="A521" s="583"/>
      <c r="B521" s="583"/>
      <c r="C521" s="583"/>
      <c r="D521" s="583"/>
      <c r="E521" s="583"/>
      <c r="F521" s="583"/>
      <c r="G521" s="583"/>
      <c r="H521" s="583"/>
      <c r="I521" s="583"/>
      <c r="J521" s="583"/>
      <c r="K521" s="583"/>
      <c r="L521" s="583"/>
      <c r="M521" s="583"/>
      <c r="N521" s="583"/>
      <c r="O521" s="583"/>
      <c r="P521" s="583"/>
      <c r="Q521" s="583"/>
      <c r="R521" s="583"/>
      <c r="S521" s="583"/>
      <c r="T521" s="583"/>
      <c r="U521" s="583"/>
      <c r="V521" s="583"/>
      <c r="W521" s="583"/>
      <c r="X521" s="583"/>
      <c r="Y521" s="583"/>
      <c r="Z521" s="583"/>
    </row>
    <row r="522" ht="12.75" customHeight="1">
      <c r="A522" s="583"/>
      <c r="B522" s="583"/>
      <c r="C522" s="583"/>
      <c r="D522" s="583"/>
      <c r="E522" s="583"/>
      <c r="F522" s="583"/>
      <c r="G522" s="583"/>
      <c r="H522" s="583"/>
      <c r="I522" s="583"/>
      <c r="J522" s="583"/>
      <c r="K522" s="583"/>
      <c r="L522" s="583"/>
      <c r="M522" s="583"/>
      <c r="N522" s="583"/>
      <c r="O522" s="583"/>
      <c r="P522" s="583"/>
      <c r="Q522" s="583"/>
      <c r="R522" s="583"/>
      <c r="S522" s="583"/>
      <c r="T522" s="583"/>
      <c r="U522" s="583"/>
      <c r="V522" s="583"/>
      <c r="W522" s="583"/>
      <c r="X522" s="583"/>
      <c r="Y522" s="583"/>
      <c r="Z522" s="583"/>
    </row>
    <row r="523" ht="12.75" customHeight="1">
      <c r="A523" s="583"/>
      <c r="B523" s="583"/>
      <c r="C523" s="583"/>
      <c r="D523" s="583"/>
      <c r="E523" s="583"/>
      <c r="F523" s="583"/>
      <c r="G523" s="583"/>
      <c r="H523" s="583"/>
      <c r="I523" s="583"/>
      <c r="J523" s="583"/>
      <c r="K523" s="583"/>
      <c r="L523" s="583"/>
      <c r="M523" s="583"/>
      <c r="N523" s="583"/>
      <c r="O523" s="583"/>
      <c r="P523" s="583"/>
      <c r="Q523" s="583"/>
      <c r="R523" s="583"/>
      <c r="S523" s="583"/>
      <c r="T523" s="583"/>
      <c r="U523" s="583"/>
      <c r="V523" s="583"/>
      <c r="W523" s="583"/>
      <c r="X523" s="583"/>
      <c r="Y523" s="583"/>
      <c r="Z523" s="583"/>
    </row>
    <row r="524" ht="12.75" customHeight="1">
      <c r="A524" s="583"/>
      <c r="B524" s="583"/>
      <c r="C524" s="583"/>
      <c r="D524" s="583"/>
      <c r="E524" s="583"/>
      <c r="F524" s="583"/>
      <c r="G524" s="583"/>
      <c r="H524" s="583"/>
      <c r="I524" s="583"/>
      <c r="J524" s="583"/>
      <c r="K524" s="583"/>
      <c r="L524" s="583"/>
      <c r="M524" s="583"/>
      <c r="N524" s="583"/>
      <c r="O524" s="583"/>
      <c r="P524" s="583"/>
      <c r="Q524" s="583"/>
      <c r="R524" s="583"/>
      <c r="S524" s="583"/>
      <c r="T524" s="583"/>
      <c r="U524" s="583"/>
      <c r="V524" s="583"/>
      <c r="W524" s="583"/>
      <c r="X524" s="583"/>
      <c r="Y524" s="583"/>
      <c r="Z524" s="583"/>
    </row>
    <row r="525" ht="12.75" customHeight="1">
      <c r="A525" s="583"/>
      <c r="B525" s="583"/>
      <c r="C525" s="583"/>
      <c r="D525" s="583"/>
      <c r="E525" s="583"/>
      <c r="F525" s="583"/>
      <c r="G525" s="583"/>
      <c r="H525" s="583"/>
      <c r="I525" s="583"/>
      <c r="J525" s="583"/>
      <c r="K525" s="583"/>
      <c r="L525" s="583"/>
      <c r="M525" s="583"/>
      <c r="N525" s="583"/>
      <c r="O525" s="583"/>
      <c r="P525" s="583"/>
      <c r="Q525" s="583"/>
      <c r="R525" s="583"/>
      <c r="S525" s="583"/>
      <c r="T525" s="583"/>
      <c r="U525" s="583"/>
      <c r="V525" s="583"/>
      <c r="W525" s="583"/>
      <c r="X525" s="583"/>
      <c r="Y525" s="583"/>
      <c r="Z525" s="583"/>
    </row>
    <row r="526" ht="12.75" customHeight="1">
      <c r="A526" s="583"/>
      <c r="B526" s="583"/>
      <c r="C526" s="583"/>
      <c r="D526" s="583"/>
      <c r="E526" s="583"/>
      <c r="F526" s="583"/>
      <c r="G526" s="583"/>
      <c r="H526" s="583"/>
      <c r="I526" s="583"/>
      <c r="J526" s="583"/>
      <c r="K526" s="583"/>
      <c r="L526" s="583"/>
      <c r="M526" s="583"/>
      <c r="N526" s="583"/>
      <c r="O526" s="583"/>
      <c r="P526" s="583"/>
      <c r="Q526" s="583"/>
      <c r="R526" s="583"/>
      <c r="S526" s="583"/>
      <c r="T526" s="583"/>
      <c r="U526" s="583"/>
      <c r="V526" s="583"/>
      <c r="W526" s="583"/>
      <c r="X526" s="583"/>
      <c r="Y526" s="583"/>
      <c r="Z526" s="583"/>
    </row>
    <row r="527" ht="12.75" customHeight="1">
      <c r="A527" s="583"/>
      <c r="B527" s="583"/>
      <c r="C527" s="583"/>
      <c r="D527" s="583"/>
      <c r="E527" s="583"/>
      <c r="F527" s="583"/>
      <c r="G527" s="583"/>
      <c r="H527" s="583"/>
      <c r="I527" s="583"/>
      <c r="J527" s="583"/>
      <c r="K527" s="583"/>
      <c r="L527" s="583"/>
      <c r="M527" s="583"/>
      <c r="N527" s="583"/>
      <c r="O527" s="583"/>
      <c r="P527" s="583"/>
      <c r="Q527" s="583"/>
      <c r="R527" s="583"/>
      <c r="S527" s="583"/>
      <c r="T527" s="583"/>
      <c r="U527" s="583"/>
      <c r="V527" s="583"/>
      <c r="W527" s="583"/>
      <c r="X527" s="583"/>
      <c r="Y527" s="583"/>
      <c r="Z527" s="583"/>
    </row>
    <row r="528" ht="12.75" customHeight="1">
      <c r="A528" s="583"/>
      <c r="B528" s="583"/>
      <c r="C528" s="583"/>
      <c r="D528" s="583"/>
      <c r="E528" s="583"/>
      <c r="F528" s="583"/>
      <c r="G528" s="583"/>
      <c r="H528" s="583"/>
      <c r="I528" s="583"/>
      <c r="J528" s="583"/>
      <c r="K528" s="583"/>
      <c r="L528" s="583"/>
      <c r="M528" s="583"/>
      <c r="N528" s="583"/>
      <c r="O528" s="583"/>
      <c r="P528" s="583"/>
      <c r="Q528" s="583"/>
      <c r="R528" s="583"/>
      <c r="S528" s="583"/>
      <c r="T528" s="583"/>
      <c r="U528" s="583"/>
      <c r="V528" s="583"/>
      <c r="W528" s="583"/>
      <c r="X528" s="583"/>
      <c r="Y528" s="583"/>
      <c r="Z528" s="583"/>
    </row>
    <row r="529" ht="12.75" customHeight="1">
      <c r="A529" s="583"/>
      <c r="B529" s="583"/>
      <c r="C529" s="583"/>
      <c r="D529" s="583"/>
      <c r="E529" s="583"/>
      <c r="F529" s="583"/>
      <c r="G529" s="583"/>
      <c r="H529" s="583"/>
      <c r="I529" s="583"/>
      <c r="J529" s="583"/>
      <c r="K529" s="583"/>
      <c r="L529" s="583"/>
      <c r="M529" s="583"/>
      <c r="N529" s="583"/>
      <c r="O529" s="583"/>
      <c r="P529" s="583"/>
      <c r="Q529" s="583"/>
      <c r="R529" s="583"/>
      <c r="S529" s="583"/>
      <c r="T529" s="583"/>
      <c r="U529" s="583"/>
      <c r="V529" s="583"/>
      <c r="W529" s="583"/>
      <c r="X529" s="583"/>
      <c r="Y529" s="583"/>
      <c r="Z529" s="583"/>
    </row>
    <row r="530" ht="12.75" customHeight="1">
      <c r="A530" s="583"/>
      <c r="B530" s="583"/>
      <c r="C530" s="583"/>
      <c r="D530" s="583"/>
      <c r="E530" s="583"/>
      <c r="F530" s="583"/>
      <c r="G530" s="583"/>
      <c r="H530" s="583"/>
      <c r="I530" s="583"/>
      <c r="J530" s="583"/>
      <c r="K530" s="583"/>
      <c r="L530" s="583"/>
      <c r="M530" s="583"/>
      <c r="N530" s="583"/>
      <c r="O530" s="583"/>
      <c r="P530" s="583"/>
      <c r="Q530" s="583"/>
      <c r="R530" s="583"/>
      <c r="S530" s="583"/>
      <c r="T530" s="583"/>
      <c r="U530" s="583"/>
      <c r="V530" s="583"/>
      <c r="W530" s="583"/>
      <c r="X530" s="583"/>
      <c r="Y530" s="583"/>
      <c r="Z530" s="583"/>
    </row>
    <row r="531" ht="12.75" customHeight="1">
      <c r="A531" s="583"/>
      <c r="B531" s="583"/>
      <c r="C531" s="583"/>
      <c r="D531" s="583"/>
      <c r="E531" s="583"/>
      <c r="F531" s="583"/>
      <c r="G531" s="583"/>
      <c r="H531" s="583"/>
      <c r="I531" s="583"/>
      <c r="J531" s="583"/>
      <c r="K531" s="583"/>
      <c r="L531" s="583"/>
      <c r="M531" s="583"/>
      <c r="N531" s="583"/>
      <c r="O531" s="583"/>
      <c r="P531" s="583"/>
      <c r="Q531" s="583"/>
      <c r="R531" s="583"/>
      <c r="S531" s="583"/>
      <c r="T531" s="583"/>
      <c r="U531" s="583"/>
      <c r="V531" s="583"/>
      <c r="W531" s="583"/>
      <c r="X531" s="583"/>
      <c r="Y531" s="583"/>
      <c r="Z531" s="583"/>
    </row>
    <row r="532" ht="12.75" customHeight="1">
      <c r="A532" s="583"/>
      <c r="B532" s="583"/>
      <c r="C532" s="583"/>
      <c r="D532" s="583"/>
      <c r="E532" s="583"/>
      <c r="F532" s="583"/>
      <c r="G532" s="583"/>
      <c r="H532" s="583"/>
      <c r="I532" s="583"/>
      <c r="J532" s="583"/>
      <c r="K532" s="583"/>
      <c r="L532" s="583"/>
      <c r="M532" s="583"/>
      <c r="N532" s="583"/>
      <c r="O532" s="583"/>
      <c r="P532" s="583"/>
      <c r="Q532" s="583"/>
      <c r="R532" s="583"/>
      <c r="S532" s="583"/>
      <c r="T532" s="583"/>
      <c r="U532" s="583"/>
      <c r="V532" s="583"/>
      <c r="W532" s="583"/>
      <c r="X532" s="583"/>
      <c r="Y532" s="583"/>
      <c r="Z532" s="583"/>
    </row>
    <row r="533" ht="12.75" customHeight="1">
      <c r="A533" s="583"/>
      <c r="B533" s="583"/>
      <c r="C533" s="583"/>
      <c r="D533" s="583"/>
      <c r="E533" s="583"/>
      <c r="F533" s="583"/>
      <c r="G533" s="583"/>
      <c r="H533" s="583"/>
      <c r="I533" s="583"/>
      <c r="J533" s="583"/>
      <c r="K533" s="583"/>
      <c r="L533" s="583"/>
      <c r="M533" s="583"/>
      <c r="N533" s="583"/>
      <c r="O533" s="583"/>
      <c r="P533" s="583"/>
      <c r="Q533" s="583"/>
      <c r="R533" s="583"/>
      <c r="S533" s="583"/>
      <c r="T533" s="583"/>
      <c r="U533" s="583"/>
      <c r="V533" s="583"/>
      <c r="W533" s="583"/>
      <c r="X533" s="583"/>
      <c r="Y533" s="583"/>
      <c r="Z533" s="583"/>
    </row>
    <row r="534" ht="12.75" customHeight="1">
      <c r="A534" s="583"/>
      <c r="B534" s="583"/>
      <c r="C534" s="583"/>
      <c r="D534" s="583"/>
      <c r="E534" s="583"/>
      <c r="F534" s="583"/>
      <c r="G534" s="583"/>
      <c r="H534" s="583"/>
      <c r="I534" s="583"/>
      <c r="J534" s="583"/>
      <c r="K534" s="583"/>
      <c r="L534" s="583"/>
      <c r="M534" s="583"/>
      <c r="N534" s="583"/>
      <c r="O534" s="583"/>
      <c r="P534" s="583"/>
      <c r="Q534" s="583"/>
      <c r="R534" s="583"/>
      <c r="S534" s="583"/>
      <c r="T534" s="583"/>
      <c r="U534" s="583"/>
      <c r="V534" s="583"/>
      <c r="W534" s="583"/>
      <c r="X534" s="583"/>
      <c r="Y534" s="583"/>
      <c r="Z534" s="583"/>
    </row>
    <row r="535" ht="12.75" customHeight="1">
      <c r="A535" s="583"/>
      <c r="B535" s="583"/>
      <c r="C535" s="583"/>
      <c r="D535" s="583"/>
      <c r="E535" s="583"/>
      <c r="F535" s="583"/>
      <c r="G535" s="583"/>
      <c r="H535" s="583"/>
      <c r="I535" s="583"/>
      <c r="J535" s="583"/>
      <c r="K535" s="583"/>
      <c r="L535" s="583"/>
      <c r="M535" s="583"/>
      <c r="N535" s="583"/>
      <c r="O535" s="583"/>
      <c r="P535" s="583"/>
      <c r="Q535" s="583"/>
      <c r="R535" s="583"/>
      <c r="S535" s="583"/>
      <c r="T535" s="583"/>
      <c r="U535" s="583"/>
      <c r="V535" s="583"/>
      <c r="W535" s="583"/>
      <c r="X535" s="583"/>
      <c r="Y535" s="583"/>
      <c r="Z535" s="583"/>
    </row>
    <row r="536" ht="12.75" customHeight="1">
      <c r="A536" s="583"/>
      <c r="B536" s="583"/>
      <c r="C536" s="583"/>
      <c r="D536" s="583"/>
      <c r="E536" s="583"/>
      <c r="F536" s="583"/>
      <c r="G536" s="583"/>
      <c r="H536" s="583"/>
      <c r="I536" s="583"/>
      <c r="J536" s="583"/>
      <c r="K536" s="583"/>
      <c r="L536" s="583"/>
      <c r="M536" s="583"/>
      <c r="N536" s="583"/>
      <c r="O536" s="583"/>
      <c r="P536" s="583"/>
      <c r="Q536" s="583"/>
      <c r="R536" s="583"/>
      <c r="S536" s="583"/>
      <c r="T536" s="583"/>
      <c r="U536" s="583"/>
      <c r="V536" s="583"/>
      <c r="W536" s="583"/>
      <c r="X536" s="583"/>
      <c r="Y536" s="583"/>
      <c r="Z536" s="583"/>
    </row>
    <row r="537" ht="12.75" customHeight="1">
      <c r="A537" s="583"/>
      <c r="B537" s="583"/>
      <c r="C537" s="583"/>
      <c r="D537" s="583"/>
      <c r="E537" s="583"/>
      <c r="F537" s="583"/>
      <c r="G537" s="583"/>
      <c r="H537" s="583"/>
      <c r="I537" s="583"/>
      <c r="J537" s="583"/>
      <c r="K537" s="583"/>
      <c r="L537" s="583"/>
      <c r="M537" s="583"/>
      <c r="N537" s="583"/>
      <c r="O537" s="583"/>
      <c r="P537" s="583"/>
      <c r="Q537" s="583"/>
      <c r="R537" s="583"/>
      <c r="S537" s="583"/>
      <c r="T537" s="583"/>
      <c r="U537" s="583"/>
      <c r="V537" s="583"/>
      <c r="W537" s="583"/>
      <c r="X537" s="583"/>
      <c r="Y537" s="583"/>
      <c r="Z537" s="583"/>
    </row>
    <row r="538" ht="12.75" customHeight="1">
      <c r="A538" s="583"/>
      <c r="B538" s="583"/>
      <c r="C538" s="583"/>
      <c r="D538" s="583"/>
      <c r="E538" s="583"/>
      <c r="F538" s="583"/>
      <c r="G538" s="583"/>
      <c r="H538" s="583"/>
      <c r="I538" s="583"/>
      <c r="J538" s="583"/>
      <c r="K538" s="583"/>
      <c r="L538" s="583"/>
      <c r="M538" s="583"/>
      <c r="N538" s="583"/>
      <c r="O538" s="583"/>
      <c r="P538" s="583"/>
      <c r="Q538" s="583"/>
      <c r="R538" s="583"/>
      <c r="S538" s="583"/>
      <c r="T538" s="583"/>
      <c r="U538" s="583"/>
      <c r="V538" s="583"/>
      <c r="W538" s="583"/>
      <c r="X538" s="583"/>
      <c r="Y538" s="583"/>
      <c r="Z538" s="583"/>
    </row>
    <row r="539" ht="12.75" customHeight="1">
      <c r="A539" s="583"/>
      <c r="B539" s="583"/>
      <c r="C539" s="583"/>
      <c r="D539" s="583"/>
      <c r="E539" s="583"/>
      <c r="F539" s="583"/>
      <c r="G539" s="583"/>
      <c r="H539" s="583"/>
      <c r="I539" s="583"/>
      <c r="J539" s="583"/>
      <c r="K539" s="583"/>
      <c r="L539" s="583"/>
      <c r="M539" s="583"/>
      <c r="N539" s="583"/>
      <c r="O539" s="583"/>
      <c r="P539" s="583"/>
      <c r="Q539" s="583"/>
      <c r="R539" s="583"/>
      <c r="S539" s="583"/>
      <c r="T539" s="583"/>
      <c r="U539" s="583"/>
      <c r="V539" s="583"/>
      <c r="W539" s="583"/>
      <c r="X539" s="583"/>
      <c r="Y539" s="583"/>
      <c r="Z539" s="583"/>
    </row>
    <row r="540" ht="12.75" customHeight="1">
      <c r="A540" s="583"/>
      <c r="B540" s="583"/>
      <c r="C540" s="583"/>
      <c r="D540" s="583"/>
      <c r="E540" s="583"/>
      <c r="F540" s="583"/>
      <c r="G540" s="583"/>
      <c r="H540" s="583"/>
      <c r="I540" s="583"/>
      <c r="J540" s="583"/>
      <c r="K540" s="583"/>
      <c r="L540" s="583"/>
      <c r="M540" s="583"/>
      <c r="N540" s="583"/>
      <c r="O540" s="583"/>
      <c r="P540" s="583"/>
      <c r="Q540" s="583"/>
      <c r="R540" s="583"/>
      <c r="S540" s="583"/>
      <c r="T540" s="583"/>
      <c r="U540" s="583"/>
      <c r="V540" s="583"/>
      <c r="W540" s="583"/>
      <c r="X540" s="583"/>
      <c r="Y540" s="583"/>
      <c r="Z540" s="583"/>
    </row>
    <row r="541" ht="12.75" customHeight="1">
      <c r="A541" s="583"/>
      <c r="B541" s="583"/>
      <c r="C541" s="583"/>
      <c r="D541" s="583"/>
      <c r="E541" s="583"/>
      <c r="F541" s="583"/>
      <c r="G541" s="583"/>
      <c r="H541" s="583"/>
      <c r="I541" s="583"/>
      <c r="J541" s="583"/>
      <c r="K541" s="583"/>
      <c r="L541" s="583"/>
      <c r="M541" s="583"/>
      <c r="N541" s="583"/>
      <c r="O541" s="583"/>
      <c r="P541" s="583"/>
      <c r="Q541" s="583"/>
      <c r="R541" s="583"/>
      <c r="S541" s="583"/>
      <c r="T541" s="583"/>
      <c r="U541" s="583"/>
      <c r="V541" s="583"/>
      <c r="W541" s="583"/>
      <c r="X541" s="583"/>
      <c r="Y541" s="583"/>
      <c r="Z541" s="583"/>
    </row>
    <row r="542" ht="12.75" customHeight="1">
      <c r="A542" s="583"/>
      <c r="B542" s="583"/>
      <c r="C542" s="583"/>
      <c r="D542" s="583"/>
      <c r="E542" s="583"/>
      <c r="F542" s="583"/>
      <c r="G542" s="583"/>
      <c r="H542" s="583"/>
      <c r="I542" s="583"/>
      <c r="J542" s="583"/>
      <c r="K542" s="583"/>
      <c r="L542" s="583"/>
      <c r="M542" s="583"/>
      <c r="N542" s="583"/>
      <c r="O542" s="583"/>
      <c r="P542" s="583"/>
      <c r="Q542" s="583"/>
      <c r="R542" s="583"/>
      <c r="S542" s="583"/>
      <c r="T542" s="583"/>
      <c r="U542" s="583"/>
      <c r="V542" s="583"/>
      <c r="W542" s="583"/>
      <c r="X542" s="583"/>
      <c r="Y542" s="583"/>
      <c r="Z542" s="583"/>
    </row>
    <row r="543" ht="12.75" customHeight="1">
      <c r="A543" s="583"/>
      <c r="B543" s="583"/>
      <c r="C543" s="583"/>
      <c r="D543" s="583"/>
      <c r="E543" s="583"/>
      <c r="F543" s="583"/>
      <c r="G543" s="583"/>
      <c r="H543" s="583"/>
      <c r="I543" s="583"/>
      <c r="J543" s="583"/>
      <c r="K543" s="583"/>
      <c r="L543" s="583"/>
      <c r="M543" s="583"/>
      <c r="N543" s="583"/>
      <c r="O543" s="583"/>
      <c r="P543" s="583"/>
      <c r="Q543" s="583"/>
      <c r="R543" s="583"/>
      <c r="S543" s="583"/>
      <c r="T543" s="583"/>
      <c r="U543" s="583"/>
      <c r="V543" s="583"/>
      <c r="W543" s="583"/>
      <c r="X543" s="583"/>
      <c r="Y543" s="583"/>
      <c r="Z543" s="583"/>
    </row>
    <row r="544" ht="12.75" customHeight="1">
      <c r="A544" s="583"/>
      <c r="B544" s="583"/>
      <c r="C544" s="583"/>
      <c r="D544" s="583"/>
      <c r="E544" s="583"/>
      <c r="F544" s="583"/>
      <c r="G544" s="583"/>
      <c r="H544" s="583"/>
      <c r="I544" s="583"/>
      <c r="J544" s="583"/>
      <c r="K544" s="583"/>
      <c r="L544" s="583"/>
      <c r="M544" s="583"/>
      <c r="N544" s="583"/>
      <c r="O544" s="583"/>
      <c r="P544" s="583"/>
      <c r="Q544" s="583"/>
      <c r="R544" s="583"/>
      <c r="S544" s="583"/>
      <c r="T544" s="583"/>
      <c r="U544" s="583"/>
      <c r="V544" s="583"/>
      <c r="W544" s="583"/>
      <c r="X544" s="583"/>
      <c r="Y544" s="583"/>
      <c r="Z544" s="583"/>
    </row>
    <row r="545" ht="12.75" customHeight="1">
      <c r="A545" s="583"/>
      <c r="B545" s="583"/>
      <c r="C545" s="583"/>
      <c r="D545" s="583"/>
      <c r="E545" s="583"/>
      <c r="F545" s="583"/>
      <c r="G545" s="583"/>
      <c r="H545" s="583"/>
      <c r="I545" s="583"/>
      <c r="J545" s="583"/>
      <c r="K545" s="583"/>
      <c r="L545" s="583"/>
      <c r="M545" s="583"/>
      <c r="N545" s="583"/>
      <c r="O545" s="583"/>
      <c r="P545" s="583"/>
      <c r="Q545" s="583"/>
      <c r="R545" s="583"/>
      <c r="S545" s="583"/>
      <c r="T545" s="583"/>
      <c r="U545" s="583"/>
      <c r="V545" s="583"/>
      <c r="W545" s="583"/>
      <c r="X545" s="583"/>
      <c r="Y545" s="583"/>
      <c r="Z545" s="583"/>
    </row>
    <row r="546" ht="12.75" customHeight="1">
      <c r="A546" s="583"/>
      <c r="B546" s="583"/>
      <c r="C546" s="583"/>
      <c r="D546" s="583"/>
      <c r="E546" s="583"/>
      <c r="F546" s="583"/>
      <c r="G546" s="583"/>
      <c r="H546" s="583"/>
      <c r="I546" s="583"/>
      <c r="J546" s="583"/>
      <c r="K546" s="583"/>
      <c r="L546" s="583"/>
      <c r="M546" s="583"/>
      <c r="N546" s="583"/>
      <c r="O546" s="583"/>
      <c r="P546" s="583"/>
      <c r="Q546" s="583"/>
      <c r="R546" s="583"/>
      <c r="S546" s="583"/>
      <c r="T546" s="583"/>
      <c r="U546" s="583"/>
      <c r="V546" s="583"/>
      <c r="W546" s="583"/>
      <c r="X546" s="583"/>
      <c r="Y546" s="583"/>
      <c r="Z546" s="583"/>
    </row>
    <row r="547" ht="12.75" customHeight="1">
      <c r="A547" s="583"/>
      <c r="B547" s="583"/>
      <c r="C547" s="583"/>
      <c r="D547" s="583"/>
      <c r="E547" s="583"/>
      <c r="F547" s="583"/>
      <c r="G547" s="583"/>
      <c r="H547" s="583"/>
      <c r="I547" s="583"/>
      <c r="J547" s="583"/>
      <c r="K547" s="583"/>
      <c r="L547" s="583"/>
      <c r="M547" s="583"/>
      <c r="N547" s="583"/>
      <c r="O547" s="583"/>
      <c r="P547" s="583"/>
      <c r="Q547" s="583"/>
      <c r="R547" s="583"/>
      <c r="S547" s="583"/>
      <c r="T547" s="583"/>
      <c r="U547" s="583"/>
      <c r="V547" s="583"/>
      <c r="W547" s="583"/>
      <c r="X547" s="583"/>
      <c r="Y547" s="583"/>
      <c r="Z547" s="583"/>
    </row>
    <row r="548" ht="12.75" customHeight="1">
      <c r="A548" s="583"/>
      <c r="B548" s="583"/>
      <c r="C548" s="583"/>
      <c r="D548" s="583"/>
      <c r="E548" s="583"/>
      <c r="F548" s="583"/>
      <c r="G548" s="583"/>
      <c r="H548" s="583"/>
      <c r="I548" s="583"/>
      <c r="J548" s="583"/>
      <c r="K548" s="583"/>
      <c r="L548" s="583"/>
      <c r="M548" s="583"/>
      <c r="N548" s="583"/>
      <c r="O548" s="583"/>
      <c r="P548" s="583"/>
      <c r="Q548" s="583"/>
      <c r="R548" s="583"/>
      <c r="S548" s="583"/>
      <c r="T548" s="583"/>
      <c r="U548" s="583"/>
      <c r="V548" s="583"/>
      <c r="W548" s="583"/>
      <c r="X548" s="583"/>
      <c r="Y548" s="583"/>
      <c r="Z548" s="583"/>
    </row>
    <row r="549" ht="12.75" customHeight="1">
      <c r="A549" s="583"/>
      <c r="B549" s="583"/>
      <c r="C549" s="583"/>
      <c r="D549" s="583"/>
      <c r="E549" s="583"/>
      <c r="F549" s="583"/>
      <c r="G549" s="583"/>
      <c r="H549" s="583"/>
      <c r="I549" s="583"/>
      <c r="J549" s="583"/>
      <c r="K549" s="583"/>
      <c r="L549" s="583"/>
      <c r="M549" s="583"/>
      <c r="N549" s="583"/>
      <c r="O549" s="583"/>
      <c r="P549" s="583"/>
      <c r="Q549" s="583"/>
      <c r="R549" s="583"/>
      <c r="S549" s="583"/>
      <c r="T549" s="583"/>
      <c r="U549" s="583"/>
      <c r="V549" s="583"/>
      <c r="W549" s="583"/>
      <c r="X549" s="583"/>
      <c r="Y549" s="583"/>
      <c r="Z549" s="583"/>
    </row>
    <row r="550" ht="12.75" customHeight="1">
      <c r="A550" s="583"/>
      <c r="B550" s="583"/>
      <c r="C550" s="583"/>
      <c r="D550" s="583"/>
      <c r="E550" s="583"/>
      <c r="F550" s="583"/>
      <c r="G550" s="583"/>
      <c r="H550" s="583"/>
      <c r="I550" s="583"/>
      <c r="J550" s="583"/>
      <c r="K550" s="583"/>
      <c r="L550" s="583"/>
      <c r="M550" s="583"/>
      <c r="N550" s="583"/>
      <c r="O550" s="583"/>
      <c r="P550" s="583"/>
      <c r="Q550" s="583"/>
      <c r="R550" s="583"/>
      <c r="S550" s="583"/>
      <c r="T550" s="583"/>
      <c r="U550" s="583"/>
      <c r="V550" s="583"/>
      <c r="W550" s="583"/>
      <c r="X550" s="583"/>
      <c r="Y550" s="583"/>
      <c r="Z550" s="583"/>
    </row>
    <row r="551" ht="12.75" customHeight="1">
      <c r="A551" s="583"/>
      <c r="B551" s="583"/>
      <c r="C551" s="583"/>
      <c r="D551" s="583"/>
      <c r="E551" s="583"/>
      <c r="F551" s="583"/>
      <c r="G551" s="583"/>
      <c r="H551" s="583"/>
      <c r="I551" s="583"/>
      <c r="J551" s="583"/>
      <c r="K551" s="583"/>
      <c r="L551" s="583"/>
      <c r="M551" s="583"/>
      <c r="N551" s="583"/>
      <c r="O551" s="583"/>
      <c r="P551" s="583"/>
      <c r="Q551" s="583"/>
      <c r="R551" s="583"/>
      <c r="S551" s="583"/>
      <c r="T551" s="583"/>
      <c r="U551" s="583"/>
      <c r="V551" s="583"/>
      <c r="W551" s="583"/>
      <c r="X551" s="583"/>
      <c r="Y551" s="583"/>
      <c r="Z551" s="583"/>
    </row>
    <row r="552" ht="12.75" customHeight="1">
      <c r="A552" s="583"/>
      <c r="B552" s="583"/>
      <c r="C552" s="583"/>
      <c r="D552" s="583"/>
      <c r="E552" s="583"/>
      <c r="F552" s="583"/>
      <c r="G552" s="583"/>
      <c r="H552" s="583"/>
      <c r="I552" s="583"/>
      <c r="J552" s="583"/>
      <c r="K552" s="583"/>
      <c r="L552" s="583"/>
      <c r="M552" s="583"/>
      <c r="N552" s="583"/>
      <c r="O552" s="583"/>
      <c r="P552" s="583"/>
      <c r="Q552" s="583"/>
      <c r="R552" s="583"/>
      <c r="S552" s="583"/>
      <c r="T552" s="583"/>
      <c r="U552" s="583"/>
      <c r="V552" s="583"/>
      <c r="W552" s="583"/>
      <c r="X552" s="583"/>
      <c r="Y552" s="583"/>
      <c r="Z552" s="583"/>
    </row>
    <row r="553" ht="12.75" customHeight="1">
      <c r="A553" s="583"/>
      <c r="B553" s="583"/>
      <c r="C553" s="583"/>
      <c r="D553" s="583"/>
      <c r="E553" s="583"/>
      <c r="F553" s="583"/>
      <c r="G553" s="583"/>
      <c r="H553" s="583"/>
      <c r="I553" s="583"/>
      <c r="J553" s="583"/>
      <c r="K553" s="583"/>
      <c r="L553" s="583"/>
      <c r="M553" s="583"/>
      <c r="N553" s="583"/>
      <c r="O553" s="583"/>
      <c r="P553" s="583"/>
      <c r="Q553" s="583"/>
      <c r="R553" s="583"/>
      <c r="S553" s="583"/>
      <c r="T553" s="583"/>
      <c r="U553" s="583"/>
      <c r="V553" s="583"/>
      <c r="W553" s="583"/>
      <c r="X553" s="583"/>
      <c r="Y553" s="583"/>
      <c r="Z553" s="583"/>
    </row>
    <row r="554" ht="12.75" customHeight="1">
      <c r="A554" s="583"/>
      <c r="B554" s="583"/>
      <c r="C554" s="583"/>
      <c r="D554" s="583"/>
      <c r="E554" s="583"/>
      <c r="F554" s="583"/>
      <c r="G554" s="583"/>
      <c r="H554" s="583"/>
      <c r="I554" s="583"/>
      <c r="J554" s="583"/>
      <c r="K554" s="583"/>
      <c r="L554" s="583"/>
      <c r="M554" s="583"/>
      <c r="N554" s="583"/>
      <c r="O554" s="583"/>
      <c r="P554" s="583"/>
      <c r="Q554" s="583"/>
      <c r="R554" s="583"/>
      <c r="S554" s="583"/>
      <c r="T554" s="583"/>
      <c r="U554" s="583"/>
      <c r="V554" s="583"/>
      <c r="W554" s="583"/>
      <c r="X554" s="583"/>
      <c r="Y554" s="583"/>
      <c r="Z554" s="583"/>
    </row>
    <row r="555" ht="12.75" customHeight="1">
      <c r="A555" s="583"/>
      <c r="B555" s="583"/>
      <c r="C555" s="583"/>
      <c r="D555" s="583"/>
      <c r="E555" s="583"/>
      <c r="F555" s="583"/>
      <c r="G555" s="583"/>
      <c r="H555" s="583"/>
      <c r="I555" s="583"/>
      <c r="J555" s="583"/>
      <c r="K555" s="583"/>
      <c r="L555" s="583"/>
      <c r="M555" s="583"/>
      <c r="N555" s="583"/>
      <c r="O555" s="583"/>
      <c r="P555" s="583"/>
      <c r="Q555" s="583"/>
      <c r="R555" s="583"/>
      <c r="S555" s="583"/>
      <c r="T555" s="583"/>
      <c r="U555" s="583"/>
      <c r="V555" s="583"/>
      <c r="W555" s="583"/>
      <c r="X555" s="583"/>
      <c r="Y555" s="583"/>
      <c r="Z555" s="583"/>
    </row>
    <row r="556" ht="12.75" customHeight="1">
      <c r="A556" s="583"/>
      <c r="B556" s="583"/>
      <c r="C556" s="583"/>
      <c r="D556" s="583"/>
      <c r="E556" s="583"/>
      <c r="F556" s="583"/>
      <c r="G556" s="583"/>
      <c r="H556" s="583"/>
      <c r="I556" s="583"/>
      <c r="J556" s="583"/>
      <c r="K556" s="583"/>
      <c r="L556" s="583"/>
      <c r="M556" s="583"/>
      <c r="N556" s="583"/>
      <c r="O556" s="583"/>
      <c r="P556" s="583"/>
      <c r="Q556" s="583"/>
      <c r="R556" s="583"/>
      <c r="S556" s="583"/>
      <c r="T556" s="583"/>
      <c r="U556" s="583"/>
      <c r="V556" s="583"/>
      <c r="W556" s="583"/>
      <c r="X556" s="583"/>
      <c r="Y556" s="583"/>
      <c r="Z556" s="583"/>
    </row>
    <row r="557" ht="12.75" customHeight="1">
      <c r="A557" s="583"/>
      <c r="B557" s="583"/>
      <c r="C557" s="583"/>
      <c r="D557" s="583"/>
      <c r="E557" s="583"/>
      <c r="F557" s="583"/>
      <c r="G557" s="583"/>
      <c r="H557" s="583"/>
      <c r="I557" s="583"/>
      <c r="J557" s="583"/>
      <c r="K557" s="583"/>
      <c r="L557" s="583"/>
      <c r="M557" s="583"/>
      <c r="N557" s="583"/>
      <c r="O557" s="583"/>
      <c r="P557" s="583"/>
      <c r="Q557" s="583"/>
      <c r="R557" s="583"/>
      <c r="S557" s="583"/>
      <c r="T557" s="583"/>
      <c r="U557" s="583"/>
      <c r="V557" s="583"/>
      <c r="W557" s="583"/>
      <c r="X557" s="583"/>
      <c r="Y557" s="583"/>
      <c r="Z557" s="583"/>
    </row>
    <row r="558" ht="12.75" customHeight="1">
      <c r="A558" s="583"/>
      <c r="B558" s="583"/>
      <c r="C558" s="583"/>
      <c r="D558" s="583"/>
      <c r="E558" s="583"/>
      <c r="F558" s="583"/>
      <c r="G558" s="583"/>
      <c r="H558" s="583"/>
      <c r="I558" s="583"/>
      <c r="J558" s="583"/>
      <c r="K558" s="583"/>
      <c r="L558" s="583"/>
      <c r="M558" s="583"/>
      <c r="N558" s="583"/>
      <c r="O558" s="583"/>
      <c r="P558" s="583"/>
      <c r="Q558" s="583"/>
      <c r="R558" s="583"/>
      <c r="S558" s="583"/>
      <c r="T558" s="583"/>
      <c r="U558" s="583"/>
      <c r="V558" s="583"/>
      <c r="W558" s="583"/>
      <c r="X558" s="583"/>
      <c r="Y558" s="583"/>
      <c r="Z558" s="583"/>
    </row>
    <row r="559" ht="12.75" customHeight="1">
      <c r="A559" s="583"/>
      <c r="B559" s="583"/>
      <c r="C559" s="583"/>
      <c r="D559" s="583"/>
      <c r="E559" s="583"/>
      <c r="F559" s="583"/>
      <c r="G559" s="583"/>
      <c r="H559" s="583"/>
      <c r="I559" s="583"/>
      <c r="J559" s="583"/>
      <c r="K559" s="583"/>
      <c r="L559" s="583"/>
      <c r="M559" s="583"/>
      <c r="N559" s="583"/>
      <c r="O559" s="583"/>
      <c r="P559" s="583"/>
      <c r="Q559" s="583"/>
      <c r="R559" s="583"/>
      <c r="S559" s="583"/>
      <c r="T559" s="583"/>
      <c r="U559" s="583"/>
      <c r="V559" s="583"/>
      <c r="W559" s="583"/>
      <c r="X559" s="583"/>
      <c r="Y559" s="583"/>
      <c r="Z559" s="583"/>
    </row>
    <row r="560" ht="12.75" customHeight="1">
      <c r="A560" s="583"/>
      <c r="B560" s="583"/>
      <c r="C560" s="583"/>
      <c r="D560" s="583"/>
      <c r="E560" s="583"/>
      <c r="F560" s="583"/>
      <c r="G560" s="583"/>
      <c r="H560" s="583"/>
      <c r="I560" s="583"/>
      <c r="J560" s="583"/>
      <c r="K560" s="583"/>
      <c r="L560" s="583"/>
      <c r="M560" s="583"/>
      <c r="N560" s="583"/>
      <c r="O560" s="583"/>
      <c r="P560" s="583"/>
      <c r="Q560" s="583"/>
      <c r="R560" s="583"/>
      <c r="S560" s="583"/>
      <c r="T560" s="583"/>
      <c r="U560" s="583"/>
      <c r="V560" s="583"/>
      <c r="W560" s="583"/>
      <c r="X560" s="583"/>
      <c r="Y560" s="583"/>
      <c r="Z560" s="583"/>
    </row>
    <row r="561" ht="12.75" customHeight="1">
      <c r="A561" s="583"/>
      <c r="B561" s="583"/>
      <c r="C561" s="583"/>
      <c r="D561" s="583"/>
      <c r="E561" s="583"/>
      <c r="F561" s="583"/>
      <c r="G561" s="583"/>
      <c r="H561" s="583"/>
      <c r="I561" s="583"/>
      <c r="J561" s="583"/>
      <c r="K561" s="583"/>
      <c r="L561" s="583"/>
      <c r="M561" s="583"/>
      <c r="N561" s="583"/>
      <c r="O561" s="583"/>
      <c r="P561" s="583"/>
      <c r="Q561" s="583"/>
      <c r="R561" s="583"/>
      <c r="S561" s="583"/>
      <c r="T561" s="583"/>
      <c r="U561" s="583"/>
      <c r="V561" s="583"/>
      <c r="W561" s="583"/>
      <c r="X561" s="583"/>
      <c r="Y561" s="583"/>
      <c r="Z561" s="583"/>
    </row>
    <row r="562" ht="12.75" customHeight="1">
      <c r="A562" s="583"/>
      <c r="B562" s="583"/>
      <c r="C562" s="583"/>
      <c r="D562" s="583"/>
      <c r="E562" s="583"/>
      <c r="F562" s="583"/>
      <c r="G562" s="583"/>
      <c r="H562" s="583"/>
      <c r="I562" s="583"/>
      <c r="J562" s="583"/>
      <c r="K562" s="583"/>
      <c r="L562" s="583"/>
      <c r="M562" s="583"/>
      <c r="N562" s="583"/>
      <c r="O562" s="583"/>
      <c r="P562" s="583"/>
      <c r="Q562" s="583"/>
      <c r="R562" s="583"/>
      <c r="S562" s="583"/>
      <c r="T562" s="583"/>
      <c r="U562" s="583"/>
      <c r="V562" s="583"/>
      <c r="W562" s="583"/>
      <c r="X562" s="583"/>
      <c r="Y562" s="583"/>
      <c r="Z562" s="583"/>
    </row>
    <row r="563" ht="12.75" customHeight="1">
      <c r="A563" s="583"/>
      <c r="B563" s="583"/>
      <c r="C563" s="583"/>
      <c r="D563" s="583"/>
      <c r="E563" s="583"/>
      <c r="F563" s="583"/>
      <c r="G563" s="583"/>
      <c r="H563" s="583"/>
      <c r="I563" s="583"/>
      <c r="J563" s="583"/>
      <c r="K563" s="583"/>
      <c r="L563" s="583"/>
      <c r="M563" s="583"/>
      <c r="N563" s="583"/>
      <c r="O563" s="583"/>
      <c r="P563" s="583"/>
      <c r="Q563" s="583"/>
      <c r="R563" s="583"/>
      <c r="S563" s="583"/>
      <c r="T563" s="583"/>
      <c r="U563" s="583"/>
      <c r="V563" s="583"/>
      <c r="W563" s="583"/>
      <c r="X563" s="583"/>
      <c r="Y563" s="583"/>
      <c r="Z563" s="583"/>
    </row>
    <row r="564" ht="12.75" customHeight="1">
      <c r="A564" s="583"/>
      <c r="B564" s="583"/>
      <c r="C564" s="583"/>
      <c r="D564" s="583"/>
      <c r="E564" s="583"/>
      <c r="F564" s="583"/>
      <c r="G564" s="583"/>
      <c r="H564" s="583"/>
      <c r="I564" s="583"/>
      <c r="J564" s="583"/>
      <c r="K564" s="583"/>
      <c r="L564" s="583"/>
      <c r="M564" s="583"/>
      <c r="N564" s="583"/>
      <c r="O564" s="583"/>
      <c r="P564" s="583"/>
      <c r="Q564" s="583"/>
      <c r="R564" s="583"/>
      <c r="S564" s="583"/>
      <c r="T564" s="583"/>
      <c r="U564" s="583"/>
      <c r="V564" s="583"/>
      <c r="W564" s="583"/>
      <c r="X564" s="583"/>
      <c r="Y564" s="583"/>
      <c r="Z564" s="583"/>
    </row>
    <row r="565" ht="12.75" customHeight="1">
      <c r="A565" s="583"/>
      <c r="B565" s="583"/>
      <c r="C565" s="583"/>
      <c r="D565" s="583"/>
      <c r="E565" s="583"/>
      <c r="F565" s="583"/>
      <c r="G565" s="583"/>
      <c r="H565" s="583"/>
      <c r="I565" s="583"/>
      <c r="J565" s="583"/>
      <c r="K565" s="583"/>
      <c r="L565" s="583"/>
      <c r="M565" s="583"/>
      <c r="N565" s="583"/>
      <c r="O565" s="583"/>
      <c r="P565" s="583"/>
      <c r="Q565" s="583"/>
      <c r="R565" s="583"/>
      <c r="S565" s="583"/>
      <c r="T565" s="583"/>
      <c r="U565" s="583"/>
      <c r="V565" s="583"/>
      <c r="W565" s="583"/>
      <c r="X565" s="583"/>
      <c r="Y565" s="583"/>
      <c r="Z565" s="583"/>
    </row>
    <row r="566" ht="12.75" customHeight="1">
      <c r="A566" s="583"/>
      <c r="B566" s="583"/>
      <c r="C566" s="583"/>
      <c r="D566" s="583"/>
      <c r="E566" s="583"/>
      <c r="F566" s="583"/>
      <c r="G566" s="583"/>
      <c r="H566" s="583"/>
      <c r="I566" s="583"/>
      <c r="J566" s="583"/>
      <c r="K566" s="583"/>
      <c r="L566" s="583"/>
      <c r="M566" s="583"/>
      <c r="N566" s="583"/>
      <c r="O566" s="583"/>
      <c r="P566" s="583"/>
      <c r="Q566" s="583"/>
      <c r="R566" s="583"/>
      <c r="S566" s="583"/>
      <c r="T566" s="583"/>
      <c r="U566" s="583"/>
      <c r="V566" s="583"/>
      <c r="W566" s="583"/>
      <c r="X566" s="583"/>
      <c r="Y566" s="583"/>
      <c r="Z566" s="583"/>
    </row>
    <row r="567" ht="12.75" customHeight="1">
      <c r="A567" s="583"/>
      <c r="B567" s="583"/>
      <c r="C567" s="583"/>
      <c r="D567" s="583"/>
      <c r="E567" s="583"/>
      <c r="F567" s="583"/>
      <c r="G567" s="583"/>
      <c r="H567" s="583"/>
      <c r="I567" s="583"/>
      <c r="J567" s="583"/>
      <c r="K567" s="583"/>
      <c r="L567" s="583"/>
      <c r="M567" s="583"/>
      <c r="N567" s="583"/>
      <c r="O567" s="583"/>
      <c r="P567" s="583"/>
      <c r="Q567" s="583"/>
      <c r="R567" s="583"/>
      <c r="S567" s="583"/>
      <c r="T567" s="583"/>
      <c r="U567" s="583"/>
      <c r="V567" s="583"/>
      <c r="W567" s="583"/>
      <c r="X567" s="583"/>
      <c r="Y567" s="583"/>
      <c r="Z567" s="583"/>
    </row>
    <row r="568" ht="12.75" customHeight="1">
      <c r="A568" s="583"/>
      <c r="B568" s="583"/>
      <c r="C568" s="583"/>
      <c r="D568" s="583"/>
      <c r="E568" s="583"/>
      <c r="F568" s="583"/>
      <c r="G568" s="583"/>
      <c r="H568" s="583"/>
      <c r="I568" s="583"/>
      <c r="J568" s="583"/>
      <c r="K568" s="583"/>
      <c r="L568" s="583"/>
      <c r="M568" s="583"/>
      <c r="N568" s="583"/>
      <c r="O568" s="583"/>
      <c r="P568" s="583"/>
      <c r="Q568" s="583"/>
      <c r="R568" s="583"/>
      <c r="S568" s="583"/>
      <c r="T568" s="583"/>
      <c r="U568" s="583"/>
      <c r="V568" s="583"/>
      <c r="W568" s="583"/>
      <c r="X568" s="583"/>
      <c r="Y568" s="583"/>
      <c r="Z568" s="583"/>
    </row>
    <row r="569" ht="12.75" customHeight="1">
      <c r="A569" s="583"/>
      <c r="B569" s="583"/>
      <c r="C569" s="583"/>
      <c r="D569" s="583"/>
      <c r="E569" s="583"/>
      <c r="F569" s="583"/>
      <c r="G569" s="583"/>
      <c r="H569" s="583"/>
      <c r="I569" s="583"/>
      <c r="J569" s="583"/>
      <c r="K569" s="583"/>
      <c r="L569" s="583"/>
      <c r="M569" s="583"/>
      <c r="N569" s="583"/>
      <c r="O569" s="583"/>
      <c r="P569" s="583"/>
      <c r="Q569" s="583"/>
      <c r="R569" s="583"/>
      <c r="S569" s="583"/>
      <c r="T569" s="583"/>
      <c r="U569" s="583"/>
      <c r="V569" s="583"/>
      <c r="W569" s="583"/>
      <c r="X569" s="583"/>
      <c r="Y569" s="583"/>
      <c r="Z569" s="583"/>
    </row>
    <row r="570" ht="12.75" customHeight="1">
      <c r="A570" s="583"/>
      <c r="B570" s="583"/>
      <c r="C570" s="583"/>
      <c r="D570" s="583"/>
      <c r="E570" s="583"/>
      <c r="F570" s="583"/>
      <c r="G570" s="583"/>
      <c r="H570" s="583"/>
      <c r="I570" s="583"/>
      <c r="J570" s="583"/>
      <c r="K570" s="583"/>
      <c r="L570" s="583"/>
      <c r="M570" s="583"/>
      <c r="N570" s="583"/>
      <c r="O570" s="583"/>
      <c r="P570" s="583"/>
      <c r="Q570" s="583"/>
      <c r="R570" s="583"/>
      <c r="S570" s="583"/>
      <c r="T570" s="583"/>
      <c r="U570" s="583"/>
      <c r="V570" s="583"/>
      <c r="W570" s="583"/>
      <c r="X570" s="583"/>
      <c r="Y570" s="583"/>
      <c r="Z570" s="583"/>
    </row>
    <row r="571" ht="12.75" customHeight="1">
      <c r="A571" s="583"/>
      <c r="B571" s="583"/>
      <c r="C571" s="583"/>
      <c r="D571" s="583"/>
      <c r="E571" s="583"/>
      <c r="F571" s="583"/>
      <c r="G571" s="583"/>
      <c r="H571" s="583"/>
      <c r="I571" s="583"/>
      <c r="J571" s="583"/>
      <c r="K571" s="583"/>
      <c r="L571" s="583"/>
      <c r="M571" s="583"/>
      <c r="N571" s="583"/>
      <c r="O571" s="583"/>
      <c r="P571" s="583"/>
      <c r="Q571" s="583"/>
      <c r="R571" s="583"/>
      <c r="S571" s="583"/>
      <c r="T571" s="583"/>
      <c r="U571" s="583"/>
      <c r="V571" s="583"/>
      <c r="W571" s="583"/>
      <c r="X571" s="583"/>
      <c r="Y571" s="583"/>
      <c r="Z571" s="583"/>
    </row>
    <row r="572" ht="12.75" customHeight="1">
      <c r="A572" s="583"/>
      <c r="B572" s="583"/>
      <c r="C572" s="583"/>
      <c r="D572" s="583"/>
      <c r="E572" s="583"/>
      <c r="F572" s="583"/>
      <c r="G572" s="583"/>
      <c r="H572" s="583"/>
      <c r="I572" s="583"/>
      <c r="J572" s="583"/>
      <c r="K572" s="583"/>
      <c r="L572" s="583"/>
      <c r="M572" s="583"/>
      <c r="N572" s="583"/>
      <c r="O572" s="583"/>
      <c r="P572" s="583"/>
      <c r="Q572" s="583"/>
      <c r="R572" s="583"/>
      <c r="S572" s="583"/>
      <c r="T572" s="583"/>
      <c r="U572" s="583"/>
      <c r="V572" s="583"/>
      <c r="W572" s="583"/>
      <c r="X572" s="583"/>
      <c r="Y572" s="583"/>
      <c r="Z572" s="583"/>
    </row>
    <row r="573" ht="12.75" customHeight="1">
      <c r="A573" s="583"/>
      <c r="B573" s="583"/>
      <c r="C573" s="583"/>
      <c r="D573" s="583"/>
      <c r="E573" s="583"/>
      <c r="F573" s="583"/>
      <c r="G573" s="583"/>
      <c r="H573" s="583"/>
      <c r="I573" s="583"/>
      <c r="J573" s="583"/>
      <c r="K573" s="583"/>
      <c r="L573" s="583"/>
      <c r="M573" s="583"/>
      <c r="N573" s="583"/>
      <c r="O573" s="583"/>
      <c r="P573" s="583"/>
      <c r="Q573" s="583"/>
      <c r="R573" s="583"/>
      <c r="S573" s="583"/>
      <c r="T573" s="583"/>
      <c r="U573" s="583"/>
      <c r="V573" s="583"/>
      <c r="W573" s="583"/>
      <c r="X573" s="583"/>
      <c r="Y573" s="583"/>
      <c r="Z573" s="583"/>
    </row>
    <row r="574" ht="12.75" customHeight="1">
      <c r="A574" s="583"/>
      <c r="B574" s="583"/>
      <c r="C574" s="583"/>
      <c r="D574" s="583"/>
      <c r="E574" s="583"/>
      <c r="F574" s="583"/>
      <c r="G574" s="583"/>
      <c r="H574" s="583"/>
      <c r="I574" s="583"/>
      <c r="J574" s="583"/>
      <c r="K574" s="583"/>
      <c r="L574" s="583"/>
      <c r="M574" s="583"/>
      <c r="N574" s="583"/>
      <c r="O574" s="583"/>
      <c r="P574" s="583"/>
      <c r="Q574" s="583"/>
      <c r="R574" s="583"/>
      <c r="S574" s="583"/>
      <c r="T574" s="583"/>
      <c r="U574" s="583"/>
      <c r="V574" s="583"/>
      <c r="W574" s="583"/>
      <c r="X574" s="583"/>
      <c r="Y574" s="583"/>
      <c r="Z574" s="583"/>
    </row>
    <row r="575" ht="12.75" customHeight="1">
      <c r="A575" s="583"/>
      <c r="B575" s="583"/>
      <c r="C575" s="583"/>
      <c r="D575" s="583"/>
      <c r="E575" s="583"/>
      <c r="F575" s="583"/>
      <c r="G575" s="583"/>
      <c r="H575" s="583"/>
      <c r="I575" s="583"/>
      <c r="J575" s="583"/>
      <c r="K575" s="583"/>
      <c r="L575" s="583"/>
      <c r="M575" s="583"/>
      <c r="N575" s="583"/>
      <c r="O575" s="583"/>
      <c r="P575" s="583"/>
      <c r="Q575" s="583"/>
      <c r="R575" s="583"/>
      <c r="S575" s="583"/>
      <c r="T575" s="583"/>
      <c r="U575" s="583"/>
      <c r="V575" s="583"/>
      <c r="W575" s="583"/>
      <c r="X575" s="583"/>
      <c r="Y575" s="583"/>
      <c r="Z575" s="583"/>
    </row>
    <row r="576" ht="12.75" customHeight="1">
      <c r="A576" s="583"/>
      <c r="B576" s="583"/>
      <c r="C576" s="583"/>
      <c r="D576" s="583"/>
      <c r="E576" s="583"/>
      <c r="F576" s="583"/>
      <c r="G576" s="583"/>
      <c r="H576" s="583"/>
      <c r="I576" s="583"/>
      <c r="J576" s="583"/>
      <c r="K576" s="583"/>
      <c r="L576" s="583"/>
      <c r="M576" s="583"/>
      <c r="N576" s="583"/>
      <c r="O576" s="583"/>
      <c r="P576" s="583"/>
      <c r="Q576" s="583"/>
      <c r="R576" s="583"/>
      <c r="S576" s="583"/>
      <c r="T576" s="583"/>
      <c r="U576" s="583"/>
      <c r="V576" s="583"/>
      <c r="W576" s="583"/>
      <c r="X576" s="583"/>
      <c r="Y576" s="583"/>
      <c r="Z576" s="583"/>
    </row>
    <row r="577" ht="12.75" customHeight="1">
      <c r="A577" s="583"/>
      <c r="B577" s="583"/>
      <c r="C577" s="583"/>
      <c r="D577" s="583"/>
      <c r="E577" s="583"/>
      <c r="F577" s="583"/>
      <c r="G577" s="583"/>
      <c r="H577" s="583"/>
      <c r="I577" s="583"/>
      <c r="J577" s="583"/>
      <c r="K577" s="583"/>
      <c r="L577" s="583"/>
      <c r="M577" s="583"/>
      <c r="N577" s="583"/>
      <c r="O577" s="583"/>
      <c r="P577" s="583"/>
      <c r="Q577" s="583"/>
      <c r="R577" s="583"/>
      <c r="S577" s="583"/>
      <c r="T577" s="583"/>
      <c r="U577" s="583"/>
      <c r="V577" s="583"/>
      <c r="W577" s="583"/>
      <c r="X577" s="583"/>
      <c r="Y577" s="583"/>
      <c r="Z577" s="583"/>
    </row>
    <row r="578" ht="12.75" customHeight="1">
      <c r="A578" s="583"/>
      <c r="B578" s="583"/>
      <c r="C578" s="583"/>
      <c r="D578" s="583"/>
      <c r="E578" s="583"/>
      <c r="F578" s="583"/>
      <c r="G578" s="583"/>
      <c r="H578" s="583"/>
      <c r="I578" s="583"/>
      <c r="J578" s="583"/>
      <c r="K578" s="583"/>
      <c r="L578" s="583"/>
      <c r="M578" s="583"/>
      <c r="N578" s="583"/>
      <c r="O578" s="583"/>
      <c r="P578" s="583"/>
      <c r="Q578" s="583"/>
      <c r="R578" s="583"/>
      <c r="S578" s="583"/>
      <c r="T578" s="583"/>
      <c r="U578" s="583"/>
      <c r="V578" s="583"/>
      <c r="W578" s="583"/>
      <c r="X578" s="583"/>
      <c r="Y578" s="583"/>
      <c r="Z578" s="583"/>
    </row>
    <row r="579" ht="12.75" customHeight="1">
      <c r="A579" s="583"/>
      <c r="B579" s="583"/>
      <c r="C579" s="583"/>
      <c r="D579" s="583"/>
      <c r="E579" s="583"/>
      <c r="F579" s="583"/>
      <c r="G579" s="583"/>
      <c r="H579" s="583"/>
      <c r="I579" s="583"/>
      <c r="J579" s="583"/>
      <c r="K579" s="583"/>
      <c r="L579" s="583"/>
      <c r="M579" s="583"/>
      <c r="N579" s="583"/>
      <c r="O579" s="583"/>
      <c r="P579" s="583"/>
      <c r="Q579" s="583"/>
      <c r="R579" s="583"/>
      <c r="S579" s="583"/>
      <c r="T579" s="583"/>
      <c r="U579" s="583"/>
      <c r="V579" s="583"/>
      <c r="W579" s="583"/>
      <c r="X579" s="583"/>
      <c r="Y579" s="583"/>
      <c r="Z579" s="583"/>
    </row>
    <row r="580" ht="12.75" customHeight="1">
      <c r="A580" s="583"/>
      <c r="B580" s="583"/>
      <c r="C580" s="583"/>
      <c r="D580" s="583"/>
      <c r="E580" s="583"/>
      <c r="F580" s="583"/>
      <c r="G580" s="583"/>
      <c r="H580" s="583"/>
      <c r="I580" s="583"/>
      <c r="J580" s="583"/>
      <c r="K580" s="583"/>
      <c r="L580" s="583"/>
      <c r="M580" s="583"/>
      <c r="N580" s="583"/>
      <c r="O580" s="583"/>
      <c r="P580" s="583"/>
      <c r="Q580" s="583"/>
      <c r="R580" s="583"/>
      <c r="S580" s="583"/>
      <c r="T580" s="583"/>
      <c r="U580" s="583"/>
      <c r="V580" s="583"/>
      <c r="W580" s="583"/>
      <c r="X580" s="583"/>
      <c r="Y580" s="583"/>
      <c r="Z580" s="583"/>
    </row>
    <row r="581" ht="12.75" customHeight="1">
      <c r="A581" s="583"/>
      <c r="B581" s="583"/>
      <c r="C581" s="583"/>
      <c r="D581" s="583"/>
      <c r="E581" s="583"/>
      <c r="F581" s="583"/>
      <c r="G581" s="583"/>
      <c r="H581" s="583"/>
      <c r="I581" s="583"/>
      <c r="J581" s="583"/>
      <c r="K581" s="583"/>
      <c r="L581" s="583"/>
      <c r="M581" s="583"/>
      <c r="N581" s="583"/>
      <c r="O581" s="583"/>
      <c r="P581" s="583"/>
      <c r="Q581" s="583"/>
      <c r="R581" s="583"/>
      <c r="S581" s="583"/>
      <c r="T581" s="583"/>
      <c r="U581" s="583"/>
      <c r="V581" s="583"/>
      <c r="W581" s="583"/>
      <c r="X581" s="583"/>
      <c r="Y581" s="583"/>
      <c r="Z581" s="583"/>
    </row>
    <row r="582" ht="12.75" customHeight="1">
      <c r="A582" s="583"/>
      <c r="B582" s="583"/>
      <c r="C582" s="583"/>
      <c r="D582" s="583"/>
      <c r="E582" s="583"/>
      <c r="F582" s="583"/>
      <c r="G582" s="583"/>
      <c r="H582" s="583"/>
      <c r="I582" s="583"/>
      <c r="J582" s="583"/>
      <c r="K582" s="583"/>
      <c r="L582" s="583"/>
      <c r="M582" s="583"/>
      <c r="N582" s="583"/>
      <c r="O582" s="583"/>
      <c r="P582" s="583"/>
      <c r="Q582" s="583"/>
      <c r="R582" s="583"/>
      <c r="S582" s="583"/>
      <c r="T582" s="583"/>
      <c r="U582" s="583"/>
      <c r="V582" s="583"/>
      <c r="W582" s="583"/>
      <c r="X582" s="583"/>
      <c r="Y582" s="583"/>
      <c r="Z582" s="583"/>
    </row>
    <row r="583" ht="12.75" customHeight="1">
      <c r="A583" s="583"/>
      <c r="B583" s="583"/>
      <c r="C583" s="583"/>
      <c r="D583" s="583"/>
      <c r="E583" s="583"/>
      <c r="F583" s="583"/>
      <c r="G583" s="583"/>
      <c r="H583" s="583"/>
      <c r="I583" s="583"/>
      <c r="J583" s="583"/>
      <c r="K583" s="583"/>
      <c r="L583" s="583"/>
      <c r="M583" s="583"/>
      <c r="N583" s="583"/>
      <c r="O583" s="583"/>
      <c r="P583" s="583"/>
      <c r="Q583" s="583"/>
      <c r="R583" s="583"/>
      <c r="S583" s="583"/>
      <c r="T583" s="583"/>
      <c r="U583" s="583"/>
      <c r="V583" s="583"/>
      <c r="W583" s="583"/>
      <c r="X583" s="583"/>
      <c r="Y583" s="583"/>
      <c r="Z583" s="583"/>
    </row>
    <row r="584" ht="12.75" customHeight="1">
      <c r="A584" s="583"/>
      <c r="B584" s="583"/>
      <c r="C584" s="583"/>
      <c r="D584" s="583"/>
      <c r="E584" s="583"/>
      <c r="F584" s="583"/>
      <c r="G584" s="583"/>
      <c r="H584" s="583"/>
      <c r="I584" s="583"/>
      <c r="J584" s="583"/>
      <c r="K584" s="583"/>
      <c r="L584" s="583"/>
      <c r="M584" s="583"/>
      <c r="N584" s="583"/>
      <c r="O584" s="583"/>
      <c r="P584" s="583"/>
      <c r="Q584" s="583"/>
      <c r="R584" s="583"/>
      <c r="S584" s="583"/>
      <c r="T584" s="583"/>
      <c r="U584" s="583"/>
      <c r="V584" s="583"/>
      <c r="W584" s="583"/>
      <c r="X584" s="583"/>
      <c r="Y584" s="583"/>
      <c r="Z584" s="583"/>
    </row>
    <row r="585" ht="12.75" customHeight="1">
      <c r="A585" s="583"/>
      <c r="B585" s="583"/>
      <c r="C585" s="583"/>
      <c r="D585" s="583"/>
      <c r="E585" s="583"/>
      <c r="F585" s="583"/>
      <c r="G585" s="583"/>
      <c r="H585" s="583"/>
      <c r="I585" s="583"/>
      <c r="J585" s="583"/>
      <c r="K585" s="583"/>
      <c r="L585" s="583"/>
      <c r="M585" s="583"/>
      <c r="N585" s="583"/>
      <c r="O585" s="583"/>
      <c r="P585" s="583"/>
      <c r="Q585" s="583"/>
      <c r="R585" s="583"/>
      <c r="S585" s="583"/>
      <c r="T585" s="583"/>
      <c r="U585" s="583"/>
      <c r="V585" s="583"/>
      <c r="W585" s="583"/>
      <c r="X585" s="583"/>
      <c r="Y585" s="583"/>
      <c r="Z585" s="583"/>
    </row>
    <row r="586" ht="12.75" customHeight="1">
      <c r="A586" s="583"/>
      <c r="B586" s="583"/>
      <c r="C586" s="583"/>
      <c r="D586" s="583"/>
      <c r="E586" s="583"/>
      <c r="F586" s="583"/>
      <c r="G586" s="583"/>
      <c r="H586" s="583"/>
      <c r="I586" s="583"/>
      <c r="J586" s="583"/>
      <c r="K586" s="583"/>
      <c r="L586" s="583"/>
      <c r="M586" s="583"/>
      <c r="N586" s="583"/>
      <c r="O586" s="583"/>
      <c r="P586" s="583"/>
      <c r="Q586" s="583"/>
      <c r="R586" s="583"/>
      <c r="S586" s="583"/>
      <c r="T586" s="583"/>
      <c r="U586" s="583"/>
      <c r="V586" s="583"/>
      <c r="W586" s="583"/>
      <c r="X586" s="583"/>
      <c r="Y586" s="583"/>
      <c r="Z586" s="583"/>
    </row>
    <row r="587" ht="12.75" customHeight="1">
      <c r="A587" s="583"/>
      <c r="B587" s="583"/>
      <c r="C587" s="583"/>
      <c r="D587" s="583"/>
      <c r="E587" s="583"/>
      <c r="F587" s="583"/>
      <c r="G587" s="583"/>
      <c r="H587" s="583"/>
      <c r="I587" s="583"/>
      <c r="J587" s="583"/>
      <c r="K587" s="583"/>
      <c r="L587" s="583"/>
      <c r="M587" s="583"/>
      <c r="N587" s="583"/>
      <c r="O587" s="583"/>
      <c r="P587" s="583"/>
      <c r="Q587" s="583"/>
      <c r="R587" s="583"/>
      <c r="S587" s="583"/>
      <c r="T587" s="583"/>
      <c r="U587" s="583"/>
      <c r="V587" s="583"/>
      <c r="W587" s="583"/>
      <c r="X587" s="583"/>
      <c r="Y587" s="583"/>
      <c r="Z587" s="583"/>
    </row>
    <row r="588" ht="12.75" customHeight="1">
      <c r="A588" s="583"/>
      <c r="B588" s="583"/>
      <c r="C588" s="583"/>
      <c r="D588" s="583"/>
      <c r="E588" s="583"/>
      <c r="F588" s="583"/>
      <c r="G588" s="583"/>
      <c r="H588" s="583"/>
      <c r="I588" s="583"/>
      <c r="J588" s="583"/>
      <c r="K588" s="583"/>
      <c r="L588" s="583"/>
      <c r="M588" s="583"/>
      <c r="N588" s="583"/>
      <c r="O588" s="583"/>
      <c r="P588" s="583"/>
      <c r="Q588" s="583"/>
      <c r="R588" s="583"/>
      <c r="S588" s="583"/>
      <c r="T588" s="583"/>
      <c r="U588" s="583"/>
      <c r="V588" s="583"/>
      <c r="W588" s="583"/>
      <c r="X588" s="583"/>
      <c r="Y588" s="583"/>
      <c r="Z588" s="583"/>
    </row>
    <row r="589" ht="12.75" customHeight="1">
      <c r="A589" s="583"/>
      <c r="B589" s="583"/>
      <c r="C589" s="583"/>
      <c r="D589" s="583"/>
      <c r="E589" s="583"/>
      <c r="F589" s="583"/>
      <c r="G589" s="583"/>
      <c r="H589" s="583"/>
      <c r="I589" s="583"/>
      <c r="J589" s="583"/>
      <c r="K589" s="583"/>
      <c r="L589" s="583"/>
      <c r="M589" s="583"/>
      <c r="N589" s="583"/>
      <c r="O589" s="583"/>
      <c r="P589" s="583"/>
      <c r="Q589" s="583"/>
      <c r="R589" s="583"/>
      <c r="S589" s="583"/>
      <c r="T589" s="583"/>
      <c r="U589" s="583"/>
      <c r="V589" s="583"/>
      <c r="W589" s="583"/>
      <c r="X589" s="583"/>
      <c r="Y589" s="583"/>
      <c r="Z589" s="583"/>
    </row>
    <row r="590" ht="12.75" customHeight="1">
      <c r="A590" s="583"/>
      <c r="B590" s="583"/>
      <c r="C590" s="583"/>
      <c r="D590" s="583"/>
      <c r="E590" s="583"/>
      <c r="F590" s="583"/>
      <c r="G590" s="583"/>
      <c r="H590" s="583"/>
      <c r="I590" s="583"/>
      <c r="J590" s="583"/>
      <c r="K590" s="583"/>
      <c r="L590" s="583"/>
      <c r="M590" s="583"/>
      <c r="N590" s="583"/>
      <c r="O590" s="583"/>
      <c r="P590" s="583"/>
      <c r="Q590" s="583"/>
      <c r="R590" s="583"/>
      <c r="S590" s="583"/>
      <c r="T590" s="583"/>
      <c r="U590" s="583"/>
      <c r="V590" s="583"/>
      <c r="W590" s="583"/>
      <c r="X590" s="583"/>
      <c r="Y590" s="583"/>
      <c r="Z590" s="583"/>
    </row>
    <row r="591" ht="12.75" customHeight="1">
      <c r="A591" s="583"/>
      <c r="B591" s="583"/>
      <c r="C591" s="583"/>
      <c r="D591" s="583"/>
      <c r="E591" s="583"/>
      <c r="F591" s="583"/>
      <c r="G591" s="583"/>
      <c r="H591" s="583"/>
      <c r="I591" s="583"/>
      <c r="J591" s="583"/>
      <c r="K591" s="583"/>
      <c r="L591" s="583"/>
      <c r="M591" s="583"/>
      <c r="N591" s="583"/>
      <c r="O591" s="583"/>
      <c r="P591" s="583"/>
      <c r="Q591" s="583"/>
      <c r="R591" s="583"/>
      <c r="S591" s="583"/>
      <c r="T591" s="583"/>
      <c r="U591" s="583"/>
      <c r="V591" s="583"/>
      <c r="W591" s="583"/>
      <c r="X591" s="583"/>
      <c r="Y591" s="583"/>
      <c r="Z591" s="583"/>
    </row>
    <row r="592" ht="12.75" customHeight="1">
      <c r="A592" s="583"/>
      <c r="B592" s="583"/>
      <c r="C592" s="583"/>
      <c r="D592" s="583"/>
      <c r="E592" s="583"/>
      <c r="F592" s="583"/>
      <c r="G592" s="583"/>
      <c r="H592" s="583"/>
      <c r="I592" s="583"/>
      <c r="J592" s="583"/>
      <c r="K592" s="583"/>
      <c r="L592" s="583"/>
      <c r="M592" s="583"/>
      <c r="N592" s="583"/>
      <c r="O592" s="583"/>
      <c r="P592" s="583"/>
      <c r="Q592" s="583"/>
      <c r="R592" s="583"/>
      <c r="S592" s="583"/>
      <c r="T592" s="583"/>
      <c r="U592" s="583"/>
      <c r="V592" s="583"/>
      <c r="W592" s="583"/>
      <c r="X592" s="583"/>
      <c r="Y592" s="583"/>
      <c r="Z592" s="583"/>
    </row>
    <row r="593" ht="12.75" customHeight="1">
      <c r="A593" s="583"/>
      <c r="B593" s="583"/>
      <c r="C593" s="583"/>
      <c r="D593" s="583"/>
      <c r="E593" s="583"/>
      <c r="F593" s="583"/>
      <c r="G593" s="583"/>
      <c r="H593" s="583"/>
      <c r="I593" s="583"/>
      <c r="J593" s="583"/>
      <c r="K593" s="583"/>
      <c r="L593" s="583"/>
      <c r="M593" s="583"/>
      <c r="N593" s="583"/>
      <c r="O593" s="583"/>
      <c r="P593" s="583"/>
      <c r="Q593" s="583"/>
      <c r="R593" s="583"/>
      <c r="S593" s="583"/>
      <c r="T593" s="583"/>
      <c r="U593" s="583"/>
      <c r="V593" s="583"/>
      <c r="W593" s="583"/>
      <c r="X593" s="583"/>
      <c r="Y593" s="583"/>
      <c r="Z593" s="583"/>
    </row>
    <row r="594" ht="12.75" customHeight="1">
      <c r="A594" s="583"/>
      <c r="B594" s="583"/>
      <c r="C594" s="583"/>
      <c r="D594" s="583"/>
      <c r="E594" s="583"/>
      <c r="F594" s="583"/>
      <c r="G594" s="583"/>
      <c r="H594" s="583"/>
      <c r="I594" s="583"/>
      <c r="J594" s="583"/>
      <c r="K594" s="583"/>
      <c r="L594" s="583"/>
      <c r="M594" s="583"/>
      <c r="N594" s="583"/>
      <c r="O594" s="583"/>
      <c r="P594" s="583"/>
      <c r="Q594" s="583"/>
      <c r="R594" s="583"/>
      <c r="S594" s="583"/>
      <c r="T594" s="583"/>
      <c r="U594" s="583"/>
      <c r="V594" s="583"/>
      <c r="W594" s="583"/>
      <c r="X594" s="583"/>
      <c r="Y594" s="583"/>
      <c r="Z594" s="583"/>
    </row>
    <row r="595" ht="12.75" customHeight="1">
      <c r="A595" s="583"/>
      <c r="B595" s="583"/>
      <c r="C595" s="583"/>
      <c r="D595" s="583"/>
      <c r="E595" s="583"/>
      <c r="F595" s="583"/>
      <c r="G595" s="583"/>
      <c r="H595" s="583"/>
      <c r="I595" s="583"/>
      <c r="J595" s="583"/>
      <c r="K595" s="583"/>
      <c r="L595" s="583"/>
      <c r="M595" s="583"/>
      <c r="N595" s="583"/>
      <c r="O595" s="583"/>
      <c r="P595" s="583"/>
      <c r="Q595" s="583"/>
      <c r="R595" s="583"/>
      <c r="S595" s="583"/>
      <c r="T595" s="583"/>
      <c r="U595" s="583"/>
      <c r="V595" s="583"/>
      <c r="W595" s="583"/>
      <c r="X595" s="583"/>
      <c r="Y595" s="583"/>
      <c r="Z595" s="583"/>
    </row>
    <row r="596" ht="12.75" customHeight="1">
      <c r="A596" s="583"/>
      <c r="B596" s="583"/>
      <c r="C596" s="583"/>
      <c r="D596" s="583"/>
      <c r="E596" s="583"/>
      <c r="F596" s="583"/>
      <c r="G596" s="583"/>
      <c r="H596" s="583"/>
      <c r="I596" s="583"/>
      <c r="J596" s="583"/>
      <c r="K596" s="583"/>
      <c r="L596" s="583"/>
      <c r="M596" s="583"/>
      <c r="N596" s="583"/>
      <c r="O596" s="583"/>
      <c r="P596" s="583"/>
      <c r="Q596" s="583"/>
      <c r="R596" s="583"/>
      <c r="S596" s="583"/>
      <c r="T596" s="583"/>
      <c r="U596" s="583"/>
      <c r="V596" s="583"/>
      <c r="W596" s="583"/>
      <c r="X596" s="583"/>
      <c r="Y596" s="583"/>
      <c r="Z596" s="583"/>
    </row>
    <row r="597" ht="12.75" customHeight="1">
      <c r="A597" s="583"/>
      <c r="B597" s="583"/>
      <c r="C597" s="583"/>
      <c r="D597" s="583"/>
      <c r="E597" s="583"/>
      <c r="F597" s="583"/>
      <c r="G597" s="583"/>
      <c r="H597" s="583"/>
      <c r="I597" s="583"/>
      <c r="J597" s="583"/>
      <c r="K597" s="583"/>
      <c r="L597" s="583"/>
      <c r="M597" s="583"/>
      <c r="N597" s="583"/>
      <c r="O597" s="583"/>
      <c r="P597" s="583"/>
      <c r="Q597" s="583"/>
      <c r="R597" s="583"/>
      <c r="S597" s="583"/>
      <c r="T597" s="583"/>
      <c r="U597" s="583"/>
      <c r="V597" s="583"/>
      <c r="W597" s="583"/>
      <c r="X597" s="583"/>
      <c r="Y597" s="583"/>
      <c r="Z597" s="583"/>
    </row>
    <row r="598" ht="12.75" customHeight="1">
      <c r="A598" s="583"/>
      <c r="B598" s="583"/>
      <c r="C598" s="583"/>
      <c r="D598" s="583"/>
      <c r="E598" s="583"/>
      <c r="F598" s="583"/>
      <c r="G598" s="583"/>
      <c r="H598" s="583"/>
      <c r="I598" s="583"/>
      <c r="J598" s="583"/>
      <c r="K598" s="583"/>
      <c r="L598" s="583"/>
      <c r="M598" s="583"/>
      <c r="N598" s="583"/>
      <c r="O598" s="583"/>
      <c r="P598" s="583"/>
      <c r="Q598" s="583"/>
      <c r="R598" s="583"/>
      <c r="S598" s="583"/>
      <c r="T598" s="583"/>
      <c r="U598" s="583"/>
      <c r="V598" s="583"/>
      <c r="W598" s="583"/>
      <c r="X598" s="583"/>
      <c r="Y598" s="583"/>
      <c r="Z598" s="583"/>
    </row>
    <row r="599" ht="12.75" customHeight="1">
      <c r="A599" s="583"/>
      <c r="B599" s="583"/>
      <c r="C599" s="583"/>
      <c r="D599" s="583"/>
      <c r="E599" s="583"/>
      <c r="F599" s="583"/>
      <c r="G599" s="583"/>
      <c r="H599" s="583"/>
      <c r="I599" s="583"/>
      <c r="J599" s="583"/>
      <c r="K599" s="583"/>
      <c r="L599" s="583"/>
      <c r="M599" s="583"/>
      <c r="N599" s="583"/>
      <c r="O599" s="583"/>
      <c r="P599" s="583"/>
      <c r="Q599" s="583"/>
      <c r="R599" s="583"/>
      <c r="S599" s="583"/>
      <c r="T599" s="583"/>
      <c r="U599" s="583"/>
      <c r="V599" s="583"/>
      <c r="W599" s="583"/>
      <c r="X599" s="583"/>
      <c r="Y599" s="583"/>
      <c r="Z599" s="583"/>
    </row>
    <row r="600" ht="12.75" customHeight="1">
      <c r="A600" s="583"/>
      <c r="B600" s="583"/>
      <c r="C600" s="583"/>
      <c r="D600" s="583"/>
      <c r="E600" s="583"/>
      <c r="F600" s="583"/>
      <c r="G600" s="583"/>
      <c r="H600" s="583"/>
      <c r="I600" s="583"/>
      <c r="J600" s="583"/>
      <c r="K600" s="583"/>
      <c r="L600" s="583"/>
      <c r="M600" s="583"/>
      <c r="N600" s="583"/>
      <c r="O600" s="583"/>
      <c r="P600" s="583"/>
      <c r="Q600" s="583"/>
      <c r="R600" s="583"/>
      <c r="S600" s="583"/>
      <c r="T600" s="583"/>
      <c r="U600" s="583"/>
      <c r="V600" s="583"/>
      <c r="W600" s="583"/>
      <c r="X600" s="583"/>
      <c r="Y600" s="583"/>
      <c r="Z600" s="583"/>
    </row>
    <row r="601" ht="12.75" customHeight="1">
      <c r="A601" s="583"/>
      <c r="B601" s="583"/>
      <c r="C601" s="583"/>
      <c r="D601" s="583"/>
      <c r="E601" s="583"/>
      <c r="F601" s="583"/>
      <c r="G601" s="583"/>
      <c r="H601" s="583"/>
      <c r="I601" s="583"/>
      <c r="J601" s="583"/>
      <c r="K601" s="583"/>
      <c r="L601" s="583"/>
      <c r="M601" s="583"/>
      <c r="N601" s="583"/>
      <c r="O601" s="583"/>
      <c r="P601" s="583"/>
      <c r="Q601" s="583"/>
      <c r="R601" s="583"/>
      <c r="S601" s="583"/>
      <c r="T601" s="583"/>
      <c r="U601" s="583"/>
      <c r="V601" s="583"/>
      <c r="W601" s="583"/>
      <c r="X601" s="583"/>
      <c r="Y601" s="583"/>
      <c r="Z601" s="583"/>
    </row>
    <row r="602" ht="12.75" customHeight="1">
      <c r="A602" s="583"/>
      <c r="B602" s="583"/>
      <c r="C602" s="583"/>
      <c r="D602" s="583"/>
      <c r="E602" s="583"/>
      <c r="F602" s="583"/>
      <c r="G602" s="583"/>
      <c r="H602" s="583"/>
      <c r="I602" s="583"/>
      <c r="J602" s="583"/>
      <c r="K602" s="583"/>
      <c r="L602" s="583"/>
      <c r="M602" s="583"/>
      <c r="N602" s="583"/>
      <c r="O602" s="583"/>
      <c r="P602" s="583"/>
      <c r="Q602" s="583"/>
      <c r="R602" s="583"/>
      <c r="S602" s="583"/>
      <c r="T602" s="583"/>
      <c r="U602" s="583"/>
      <c r="V602" s="583"/>
      <c r="W602" s="583"/>
      <c r="X602" s="583"/>
      <c r="Y602" s="583"/>
      <c r="Z602" s="583"/>
    </row>
    <row r="603" ht="12.75" customHeight="1">
      <c r="A603" s="583"/>
      <c r="B603" s="583"/>
      <c r="C603" s="583"/>
      <c r="D603" s="583"/>
      <c r="E603" s="583"/>
      <c r="F603" s="583"/>
      <c r="G603" s="583"/>
      <c r="H603" s="583"/>
      <c r="I603" s="583"/>
      <c r="J603" s="583"/>
      <c r="K603" s="583"/>
      <c r="L603" s="583"/>
      <c r="M603" s="583"/>
      <c r="N603" s="583"/>
      <c r="O603" s="583"/>
      <c r="P603" s="583"/>
      <c r="Q603" s="583"/>
      <c r="R603" s="583"/>
      <c r="S603" s="583"/>
      <c r="T603" s="583"/>
      <c r="U603" s="583"/>
      <c r="V603" s="583"/>
      <c r="W603" s="583"/>
      <c r="X603" s="583"/>
      <c r="Y603" s="583"/>
      <c r="Z603" s="583"/>
    </row>
    <row r="604" ht="12.75" customHeight="1">
      <c r="A604" s="583"/>
      <c r="B604" s="583"/>
      <c r="C604" s="583"/>
      <c r="D604" s="583"/>
      <c r="E604" s="583"/>
      <c r="F604" s="583"/>
      <c r="G604" s="583"/>
      <c r="H604" s="583"/>
      <c r="I604" s="583"/>
      <c r="J604" s="583"/>
      <c r="K604" s="583"/>
      <c r="L604" s="583"/>
      <c r="M604" s="583"/>
      <c r="N604" s="583"/>
      <c r="O604" s="583"/>
      <c r="P604" s="583"/>
      <c r="Q604" s="583"/>
      <c r="R604" s="583"/>
      <c r="S604" s="583"/>
      <c r="T604" s="583"/>
      <c r="U604" s="583"/>
      <c r="V604" s="583"/>
      <c r="W604" s="583"/>
      <c r="X604" s="583"/>
      <c r="Y604" s="583"/>
      <c r="Z604" s="583"/>
    </row>
    <row r="605" ht="12.75" customHeight="1">
      <c r="A605" s="583"/>
      <c r="B605" s="583"/>
      <c r="C605" s="583"/>
      <c r="D605" s="583"/>
      <c r="E605" s="583"/>
      <c r="F605" s="583"/>
      <c r="G605" s="583"/>
      <c r="H605" s="583"/>
      <c r="I605" s="583"/>
      <c r="J605" s="583"/>
      <c r="K605" s="583"/>
      <c r="L605" s="583"/>
      <c r="M605" s="583"/>
      <c r="N605" s="583"/>
      <c r="O605" s="583"/>
      <c r="P605" s="583"/>
      <c r="Q605" s="583"/>
      <c r="R605" s="583"/>
      <c r="S605" s="583"/>
      <c r="T605" s="583"/>
      <c r="U605" s="583"/>
      <c r="V605" s="583"/>
      <c r="W605" s="583"/>
      <c r="X605" s="583"/>
      <c r="Y605" s="583"/>
      <c r="Z605" s="583"/>
    </row>
    <row r="606" ht="12.75" customHeight="1">
      <c r="A606" s="583"/>
      <c r="B606" s="583"/>
      <c r="C606" s="583"/>
      <c r="D606" s="583"/>
      <c r="E606" s="583"/>
      <c r="F606" s="583"/>
      <c r="G606" s="583"/>
      <c r="H606" s="583"/>
      <c r="I606" s="583"/>
      <c r="J606" s="583"/>
      <c r="K606" s="583"/>
      <c r="L606" s="583"/>
      <c r="M606" s="583"/>
      <c r="N606" s="583"/>
      <c r="O606" s="583"/>
      <c r="P606" s="583"/>
      <c r="Q606" s="583"/>
      <c r="R606" s="583"/>
      <c r="S606" s="583"/>
      <c r="T606" s="583"/>
      <c r="U606" s="583"/>
      <c r="V606" s="583"/>
      <c r="W606" s="583"/>
      <c r="X606" s="583"/>
      <c r="Y606" s="583"/>
      <c r="Z606" s="583"/>
    </row>
    <row r="607" ht="12.75" customHeight="1">
      <c r="A607" s="583"/>
      <c r="B607" s="583"/>
      <c r="C607" s="583"/>
      <c r="D607" s="583"/>
      <c r="E607" s="583"/>
      <c r="F607" s="583"/>
      <c r="G607" s="583"/>
      <c r="H607" s="583"/>
      <c r="I607" s="583"/>
      <c r="J607" s="583"/>
      <c r="K607" s="583"/>
      <c r="L607" s="583"/>
      <c r="M607" s="583"/>
      <c r="N607" s="583"/>
      <c r="O607" s="583"/>
      <c r="P607" s="583"/>
      <c r="Q607" s="583"/>
      <c r="R607" s="583"/>
      <c r="S607" s="583"/>
      <c r="T607" s="583"/>
      <c r="U607" s="583"/>
      <c r="V607" s="583"/>
      <c r="W607" s="583"/>
      <c r="X607" s="583"/>
      <c r="Y607" s="583"/>
      <c r="Z607" s="583"/>
    </row>
    <row r="608" ht="12.75" customHeight="1">
      <c r="A608" s="583"/>
      <c r="B608" s="583"/>
      <c r="C608" s="583"/>
      <c r="D608" s="583"/>
      <c r="E608" s="583"/>
      <c r="F608" s="583"/>
      <c r="G608" s="583"/>
      <c r="H608" s="583"/>
      <c r="I608" s="583"/>
      <c r="J608" s="583"/>
      <c r="K608" s="583"/>
      <c r="L608" s="583"/>
      <c r="M608" s="583"/>
      <c r="N608" s="583"/>
      <c r="O608" s="583"/>
      <c r="P608" s="583"/>
      <c r="Q608" s="583"/>
      <c r="R608" s="583"/>
      <c r="S608" s="583"/>
      <c r="T608" s="583"/>
      <c r="U608" s="583"/>
      <c r="V608" s="583"/>
      <c r="W608" s="583"/>
      <c r="X608" s="583"/>
      <c r="Y608" s="583"/>
      <c r="Z608" s="583"/>
    </row>
    <row r="609" ht="12.75" customHeight="1">
      <c r="A609" s="583"/>
      <c r="B609" s="583"/>
      <c r="C609" s="583"/>
      <c r="D609" s="583"/>
      <c r="E609" s="583"/>
      <c r="F609" s="583"/>
      <c r="G609" s="583"/>
      <c r="H609" s="583"/>
      <c r="I609" s="583"/>
      <c r="J609" s="583"/>
      <c r="K609" s="583"/>
      <c r="L609" s="583"/>
      <c r="M609" s="583"/>
      <c r="N609" s="583"/>
      <c r="O609" s="583"/>
      <c r="P609" s="583"/>
      <c r="Q609" s="583"/>
      <c r="R609" s="583"/>
      <c r="S609" s="583"/>
      <c r="T609" s="583"/>
      <c r="U609" s="583"/>
      <c r="V609" s="583"/>
      <c r="W609" s="583"/>
      <c r="X609" s="583"/>
      <c r="Y609" s="583"/>
      <c r="Z609" s="583"/>
    </row>
    <row r="610" ht="12.75" customHeight="1">
      <c r="A610" s="583"/>
      <c r="B610" s="583"/>
      <c r="C610" s="583"/>
      <c r="D610" s="583"/>
      <c r="E610" s="583"/>
      <c r="F610" s="583"/>
      <c r="G610" s="583"/>
      <c r="H610" s="583"/>
      <c r="I610" s="583"/>
      <c r="J610" s="583"/>
      <c r="K610" s="583"/>
      <c r="L610" s="583"/>
      <c r="M610" s="583"/>
      <c r="N610" s="583"/>
      <c r="O610" s="583"/>
      <c r="P610" s="583"/>
      <c r="Q610" s="583"/>
      <c r="R610" s="583"/>
      <c r="S610" s="583"/>
      <c r="T610" s="583"/>
      <c r="U610" s="583"/>
      <c r="V610" s="583"/>
      <c r="W610" s="583"/>
      <c r="X610" s="583"/>
      <c r="Y610" s="583"/>
      <c r="Z610" s="583"/>
    </row>
    <row r="611" ht="12.75" customHeight="1">
      <c r="A611" s="583"/>
      <c r="B611" s="583"/>
      <c r="C611" s="583"/>
      <c r="D611" s="583"/>
      <c r="E611" s="583"/>
      <c r="F611" s="583"/>
      <c r="G611" s="583"/>
      <c r="H611" s="583"/>
      <c r="I611" s="583"/>
      <c r="J611" s="583"/>
      <c r="K611" s="583"/>
      <c r="L611" s="583"/>
      <c r="M611" s="583"/>
      <c r="N611" s="583"/>
      <c r="O611" s="583"/>
      <c r="P611" s="583"/>
      <c r="Q611" s="583"/>
      <c r="R611" s="583"/>
      <c r="S611" s="583"/>
      <c r="T611" s="583"/>
      <c r="U611" s="583"/>
      <c r="V611" s="583"/>
      <c r="W611" s="583"/>
      <c r="X611" s="583"/>
      <c r="Y611" s="583"/>
      <c r="Z611" s="583"/>
    </row>
    <row r="612" ht="12.75" customHeight="1">
      <c r="A612" s="583"/>
      <c r="B612" s="583"/>
      <c r="C612" s="583"/>
      <c r="D612" s="583"/>
      <c r="E612" s="583"/>
      <c r="F612" s="583"/>
      <c r="G612" s="583"/>
      <c r="H612" s="583"/>
      <c r="I612" s="583"/>
      <c r="J612" s="583"/>
      <c r="K612" s="583"/>
      <c r="L612" s="583"/>
      <c r="M612" s="583"/>
      <c r="N612" s="583"/>
      <c r="O612" s="583"/>
      <c r="P612" s="583"/>
      <c r="Q612" s="583"/>
      <c r="R612" s="583"/>
      <c r="S612" s="583"/>
      <c r="T612" s="583"/>
      <c r="U612" s="583"/>
      <c r="V612" s="583"/>
      <c r="W612" s="583"/>
      <c r="X612" s="583"/>
      <c r="Y612" s="583"/>
      <c r="Z612" s="583"/>
    </row>
    <row r="613" ht="12.75" customHeight="1">
      <c r="A613" s="583"/>
      <c r="B613" s="583"/>
      <c r="C613" s="583"/>
      <c r="D613" s="583"/>
      <c r="E613" s="583"/>
      <c r="F613" s="583"/>
      <c r="G613" s="583"/>
      <c r="H613" s="583"/>
      <c r="I613" s="583"/>
      <c r="J613" s="583"/>
      <c r="K613" s="583"/>
      <c r="L613" s="583"/>
      <c r="M613" s="583"/>
      <c r="N613" s="583"/>
      <c r="O613" s="583"/>
      <c r="P613" s="583"/>
      <c r="Q613" s="583"/>
      <c r="R613" s="583"/>
      <c r="S613" s="583"/>
      <c r="T613" s="583"/>
      <c r="U613" s="583"/>
      <c r="V613" s="583"/>
      <c r="W613" s="583"/>
      <c r="X613" s="583"/>
      <c r="Y613" s="583"/>
      <c r="Z613" s="583"/>
    </row>
    <row r="614" ht="12.75" customHeight="1">
      <c r="A614" s="583"/>
      <c r="B614" s="583"/>
      <c r="C614" s="583"/>
      <c r="D614" s="583"/>
      <c r="E614" s="583"/>
      <c r="F614" s="583"/>
      <c r="G614" s="583"/>
      <c r="H614" s="583"/>
      <c r="I614" s="583"/>
      <c r="J614" s="583"/>
      <c r="K614" s="583"/>
      <c r="L614" s="583"/>
      <c r="M614" s="583"/>
      <c r="N614" s="583"/>
      <c r="O614" s="583"/>
      <c r="P614" s="583"/>
      <c r="Q614" s="583"/>
      <c r="R614" s="583"/>
      <c r="S614" s="583"/>
      <c r="T614" s="583"/>
      <c r="U614" s="583"/>
      <c r="V614" s="583"/>
      <c r="W614" s="583"/>
      <c r="X614" s="583"/>
      <c r="Y614" s="583"/>
      <c r="Z614" s="583"/>
    </row>
    <row r="615" ht="12.75" customHeight="1">
      <c r="A615" s="583"/>
      <c r="B615" s="583"/>
      <c r="C615" s="583"/>
      <c r="D615" s="583"/>
      <c r="E615" s="583"/>
      <c r="F615" s="583"/>
      <c r="G615" s="583"/>
      <c r="H615" s="583"/>
      <c r="I615" s="583"/>
      <c r="J615" s="583"/>
      <c r="K615" s="583"/>
      <c r="L615" s="583"/>
      <c r="M615" s="583"/>
      <c r="N615" s="583"/>
      <c r="O615" s="583"/>
      <c r="P615" s="583"/>
      <c r="Q615" s="583"/>
      <c r="R615" s="583"/>
      <c r="S615" s="583"/>
      <c r="T615" s="583"/>
      <c r="U615" s="583"/>
      <c r="V615" s="583"/>
      <c r="W615" s="583"/>
      <c r="X615" s="583"/>
      <c r="Y615" s="583"/>
      <c r="Z615" s="583"/>
    </row>
    <row r="616" ht="12.75" customHeight="1">
      <c r="A616" s="583"/>
      <c r="B616" s="583"/>
      <c r="C616" s="583"/>
      <c r="D616" s="583"/>
      <c r="E616" s="583"/>
      <c r="F616" s="583"/>
      <c r="G616" s="583"/>
      <c r="H616" s="583"/>
      <c r="I616" s="583"/>
      <c r="J616" s="583"/>
      <c r="K616" s="583"/>
      <c r="L616" s="583"/>
      <c r="M616" s="583"/>
      <c r="N616" s="583"/>
      <c r="O616" s="583"/>
      <c r="P616" s="583"/>
      <c r="Q616" s="583"/>
      <c r="R616" s="583"/>
      <c r="S616" s="583"/>
      <c r="T616" s="583"/>
      <c r="U616" s="583"/>
      <c r="V616" s="583"/>
      <c r="W616" s="583"/>
      <c r="X616" s="583"/>
      <c r="Y616" s="583"/>
      <c r="Z616" s="583"/>
    </row>
    <row r="617" ht="12.75" customHeight="1">
      <c r="A617" s="583"/>
      <c r="B617" s="583"/>
      <c r="C617" s="583"/>
      <c r="D617" s="583"/>
      <c r="E617" s="583"/>
      <c r="F617" s="583"/>
      <c r="G617" s="583"/>
      <c r="H617" s="583"/>
      <c r="I617" s="583"/>
      <c r="J617" s="583"/>
      <c r="K617" s="583"/>
      <c r="L617" s="583"/>
      <c r="M617" s="583"/>
      <c r="N617" s="583"/>
      <c r="O617" s="583"/>
      <c r="P617" s="583"/>
      <c r="Q617" s="583"/>
      <c r="R617" s="583"/>
      <c r="S617" s="583"/>
      <c r="T617" s="583"/>
      <c r="U617" s="583"/>
      <c r="V617" s="583"/>
      <c r="W617" s="583"/>
      <c r="X617" s="583"/>
      <c r="Y617" s="583"/>
      <c r="Z617" s="583"/>
    </row>
    <row r="618" ht="12.75" customHeight="1">
      <c r="A618" s="583"/>
      <c r="B618" s="583"/>
      <c r="C618" s="583"/>
      <c r="D618" s="583"/>
      <c r="E618" s="583"/>
      <c r="F618" s="583"/>
      <c r="G618" s="583"/>
      <c r="H618" s="583"/>
      <c r="I618" s="583"/>
      <c r="J618" s="583"/>
      <c r="K618" s="583"/>
      <c r="L618" s="583"/>
      <c r="M618" s="583"/>
      <c r="N618" s="583"/>
      <c r="O618" s="583"/>
      <c r="P618" s="583"/>
      <c r="Q618" s="583"/>
      <c r="R618" s="583"/>
      <c r="S618" s="583"/>
      <c r="T618" s="583"/>
      <c r="U618" s="583"/>
      <c r="V618" s="583"/>
      <c r="W618" s="583"/>
      <c r="X618" s="583"/>
      <c r="Y618" s="583"/>
      <c r="Z618" s="583"/>
    </row>
    <row r="619" ht="12.75" customHeight="1">
      <c r="A619" s="583"/>
      <c r="B619" s="583"/>
      <c r="C619" s="583"/>
      <c r="D619" s="583"/>
      <c r="E619" s="583"/>
      <c r="F619" s="583"/>
      <c r="G619" s="583"/>
      <c r="H619" s="583"/>
      <c r="I619" s="583"/>
      <c r="J619" s="583"/>
      <c r="K619" s="583"/>
      <c r="L619" s="583"/>
      <c r="M619" s="583"/>
      <c r="N619" s="583"/>
      <c r="O619" s="583"/>
      <c r="P619" s="583"/>
      <c r="Q619" s="583"/>
      <c r="R619" s="583"/>
      <c r="S619" s="583"/>
      <c r="T619" s="583"/>
      <c r="U619" s="583"/>
      <c r="V619" s="583"/>
      <c r="W619" s="583"/>
      <c r="X619" s="583"/>
      <c r="Y619" s="583"/>
      <c r="Z619" s="583"/>
    </row>
    <row r="620" ht="12.75" customHeight="1">
      <c r="A620" s="583"/>
      <c r="B620" s="583"/>
      <c r="C620" s="583"/>
      <c r="D620" s="583"/>
      <c r="E620" s="583"/>
      <c r="F620" s="583"/>
      <c r="G620" s="583"/>
      <c r="H620" s="583"/>
      <c r="I620" s="583"/>
      <c r="J620" s="583"/>
      <c r="K620" s="583"/>
      <c r="L620" s="583"/>
      <c r="M620" s="583"/>
      <c r="N620" s="583"/>
      <c r="O620" s="583"/>
      <c r="P620" s="583"/>
      <c r="Q620" s="583"/>
      <c r="R620" s="583"/>
      <c r="S620" s="583"/>
      <c r="T620" s="583"/>
      <c r="U620" s="583"/>
      <c r="V620" s="583"/>
      <c r="W620" s="583"/>
      <c r="X620" s="583"/>
      <c r="Y620" s="583"/>
      <c r="Z620" s="583"/>
    </row>
    <row r="621" ht="12.75" customHeight="1">
      <c r="A621" s="583"/>
      <c r="B621" s="583"/>
      <c r="C621" s="583"/>
      <c r="D621" s="583"/>
      <c r="E621" s="583"/>
      <c r="F621" s="583"/>
      <c r="G621" s="583"/>
      <c r="H621" s="583"/>
      <c r="I621" s="583"/>
      <c r="J621" s="583"/>
      <c r="K621" s="583"/>
      <c r="L621" s="583"/>
      <c r="M621" s="583"/>
      <c r="N621" s="583"/>
      <c r="O621" s="583"/>
      <c r="P621" s="583"/>
      <c r="Q621" s="583"/>
      <c r="R621" s="583"/>
      <c r="S621" s="583"/>
      <c r="T621" s="583"/>
      <c r="U621" s="583"/>
      <c r="V621" s="583"/>
      <c r="W621" s="583"/>
      <c r="X621" s="583"/>
      <c r="Y621" s="583"/>
      <c r="Z621" s="583"/>
    </row>
    <row r="622" ht="12.75" customHeight="1">
      <c r="A622" s="583"/>
      <c r="B622" s="583"/>
      <c r="C622" s="583"/>
      <c r="D622" s="583"/>
      <c r="E622" s="583"/>
      <c r="F622" s="583"/>
      <c r="G622" s="583"/>
      <c r="H622" s="583"/>
      <c r="I622" s="583"/>
      <c r="J622" s="583"/>
      <c r="K622" s="583"/>
      <c r="L622" s="583"/>
      <c r="M622" s="583"/>
      <c r="N622" s="583"/>
      <c r="O622" s="583"/>
      <c r="P622" s="583"/>
      <c r="Q622" s="583"/>
      <c r="R622" s="583"/>
      <c r="S622" s="583"/>
      <c r="T622" s="583"/>
      <c r="U622" s="583"/>
      <c r="V622" s="583"/>
      <c r="W622" s="583"/>
      <c r="X622" s="583"/>
      <c r="Y622" s="583"/>
      <c r="Z622" s="583"/>
    </row>
    <row r="623" ht="12.75" customHeight="1">
      <c r="A623" s="583"/>
      <c r="B623" s="583"/>
      <c r="C623" s="583"/>
      <c r="D623" s="583"/>
      <c r="E623" s="583"/>
      <c r="F623" s="583"/>
      <c r="G623" s="583"/>
      <c r="H623" s="583"/>
      <c r="I623" s="583"/>
      <c r="J623" s="583"/>
      <c r="K623" s="583"/>
      <c r="L623" s="583"/>
      <c r="M623" s="583"/>
      <c r="N623" s="583"/>
      <c r="O623" s="583"/>
      <c r="P623" s="583"/>
      <c r="Q623" s="583"/>
      <c r="R623" s="583"/>
      <c r="S623" s="583"/>
      <c r="T623" s="583"/>
      <c r="U623" s="583"/>
      <c r="V623" s="583"/>
      <c r="W623" s="583"/>
      <c r="X623" s="583"/>
      <c r="Y623" s="583"/>
      <c r="Z623" s="583"/>
    </row>
    <row r="624" ht="12.75" customHeight="1">
      <c r="A624" s="583"/>
      <c r="B624" s="583"/>
      <c r="C624" s="583"/>
      <c r="D624" s="583"/>
      <c r="E624" s="583"/>
      <c r="F624" s="583"/>
      <c r="G624" s="583"/>
      <c r="H624" s="583"/>
      <c r="I624" s="583"/>
      <c r="J624" s="583"/>
      <c r="K624" s="583"/>
      <c r="L624" s="583"/>
      <c r="M624" s="583"/>
      <c r="N624" s="583"/>
      <c r="O624" s="583"/>
      <c r="P624" s="583"/>
      <c r="Q624" s="583"/>
      <c r="R624" s="583"/>
      <c r="S624" s="583"/>
      <c r="T624" s="583"/>
      <c r="U624" s="583"/>
      <c r="V624" s="583"/>
      <c r="W624" s="583"/>
      <c r="X624" s="583"/>
      <c r="Y624" s="583"/>
      <c r="Z624" s="583"/>
    </row>
    <row r="625" ht="12.75" customHeight="1">
      <c r="A625" s="583"/>
      <c r="B625" s="583"/>
      <c r="C625" s="583"/>
      <c r="D625" s="583"/>
      <c r="E625" s="583"/>
      <c r="F625" s="583"/>
      <c r="G625" s="583"/>
      <c r="H625" s="583"/>
      <c r="I625" s="583"/>
      <c r="J625" s="583"/>
      <c r="K625" s="583"/>
      <c r="L625" s="583"/>
      <c r="M625" s="583"/>
      <c r="N625" s="583"/>
      <c r="O625" s="583"/>
      <c r="P625" s="583"/>
      <c r="Q625" s="583"/>
      <c r="R625" s="583"/>
      <c r="S625" s="583"/>
      <c r="T625" s="583"/>
      <c r="U625" s="583"/>
      <c r="V625" s="583"/>
      <c r="W625" s="583"/>
      <c r="X625" s="583"/>
      <c r="Y625" s="583"/>
      <c r="Z625" s="583"/>
    </row>
    <row r="626" ht="12.75" customHeight="1">
      <c r="A626" s="583"/>
      <c r="B626" s="583"/>
      <c r="C626" s="583"/>
      <c r="D626" s="583"/>
      <c r="E626" s="583"/>
      <c r="F626" s="583"/>
      <c r="G626" s="583"/>
      <c r="H626" s="583"/>
      <c r="I626" s="583"/>
      <c r="J626" s="583"/>
      <c r="K626" s="583"/>
      <c r="L626" s="583"/>
      <c r="M626" s="583"/>
      <c r="N626" s="583"/>
      <c r="O626" s="583"/>
      <c r="P626" s="583"/>
      <c r="Q626" s="583"/>
      <c r="R626" s="583"/>
      <c r="S626" s="583"/>
      <c r="T626" s="583"/>
      <c r="U626" s="583"/>
      <c r="V626" s="583"/>
      <c r="W626" s="583"/>
      <c r="X626" s="583"/>
      <c r="Y626" s="583"/>
      <c r="Z626" s="583"/>
    </row>
    <row r="627" ht="12.75" customHeight="1">
      <c r="A627" s="583"/>
      <c r="B627" s="583"/>
      <c r="C627" s="583"/>
      <c r="D627" s="583"/>
      <c r="E627" s="583"/>
      <c r="F627" s="583"/>
      <c r="G627" s="583"/>
      <c r="H627" s="583"/>
      <c r="I627" s="583"/>
      <c r="J627" s="583"/>
      <c r="K627" s="583"/>
      <c r="L627" s="583"/>
      <c r="M627" s="583"/>
      <c r="N627" s="583"/>
      <c r="O627" s="583"/>
      <c r="P627" s="583"/>
      <c r="Q627" s="583"/>
      <c r="R627" s="583"/>
      <c r="S627" s="583"/>
      <c r="T627" s="583"/>
      <c r="U627" s="583"/>
      <c r="V627" s="583"/>
      <c r="W627" s="583"/>
      <c r="X627" s="583"/>
      <c r="Y627" s="583"/>
      <c r="Z627" s="583"/>
    </row>
    <row r="628" ht="12.75" customHeight="1">
      <c r="A628" s="583"/>
      <c r="B628" s="583"/>
      <c r="C628" s="583"/>
      <c r="D628" s="583"/>
      <c r="E628" s="583"/>
      <c r="F628" s="583"/>
      <c r="G628" s="583"/>
      <c r="H628" s="583"/>
      <c r="I628" s="583"/>
      <c r="J628" s="583"/>
      <c r="K628" s="583"/>
      <c r="L628" s="583"/>
      <c r="M628" s="583"/>
      <c r="N628" s="583"/>
      <c r="O628" s="583"/>
      <c r="P628" s="583"/>
      <c r="Q628" s="583"/>
      <c r="R628" s="583"/>
      <c r="S628" s="583"/>
      <c r="T628" s="583"/>
      <c r="U628" s="583"/>
      <c r="V628" s="583"/>
      <c r="W628" s="583"/>
      <c r="X628" s="583"/>
      <c r="Y628" s="583"/>
      <c r="Z628" s="583"/>
    </row>
    <row r="629" ht="12.75" customHeight="1">
      <c r="A629" s="583"/>
      <c r="B629" s="583"/>
      <c r="C629" s="583"/>
      <c r="D629" s="583"/>
      <c r="E629" s="583"/>
      <c r="F629" s="583"/>
      <c r="G629" s="583"/>
      <c r="H629" s="583"/>
      <c r="I629" s="583"/>
      <c r="J629" s="583"/>
      <c r="K629" s="583"/>
      <c r="L629" s="583"/>
      <c r="M629" s="583"/>
      <c r="N629" s="583"/>
      <c r="O629" s="583"/>
      <c r="P629" s="583"/>
      <c r="Q629" s="583"/>
      <c r="R629" s="583"/>
      <c r="S629" s="583"/>
      <c r="T629" s="583"/>
      <c r="U629" s="583"/>
      <c r="V629" s="583"/>
      <c r="W629" s="583"/>
      <c r="X629" s="583"/>
      <c r="Y629" s="583"/>
      <c r="Z629" s="583"/>
    </row>
    <row r="630" ht="12.75" customHeight="1">
      <c r="A630" s="583"/>
      <c r="B630" s="583"/>
      <c r="C630" s="583"/>
      <c r="D630" s="583"/>
      <c r="E630" s="583"/>
      <c r="F630" s="583"/>
      <c r="G630" s="583"/>
      <c r="H630" s="583"/>
      <c r="I630" s="583"/>
      <c r="J630" s="583"/>
      <c r="K630" s="583"/>
      <c r="L630" s="583"/>
      <c r="M630" s="583"/>
      <c r="N630" s="583"/>
      <c r="O630" s="583"/>
      <c r="P630" s="583"/>
      <c r="Q630" s="583"/>
      <c r="R630" s="583"/>
      <c r="S630" s="583"/>
      <c r="T630" s="583"/>
      <c r="U630" s="583"/>
      <c r="V630" s="583"/>
      <c r="W630" s="583"/>
      <c r="X630" s="583"/>
      <c r="Y630" s="583"/>
      <c r="Z630" s="583"/>
    </row>
    <row r="631" ht="12.75" customHeight="1">
      <c r="A631" s="583"/>
      <c r="B631" s="583"/>
      <c r="C631" s="583"/>
      <c r="D631" s="583"/>
      <c r="E631" s="583"/>
      <c r="F631" s="583"/>
      <c r="G631" s="583"/>
      <c r="H631" s="583"/>
      <c r="I631" s="583"/>
      <c r="J631" s="583"/>
      <c r="K631" s="583"/>
      <c r="L631" s="583"/>
      <c r="M631" s="583"/>
      <c r="N631" s="583"/>
      <c r="O631" s="583"/>
      <c r="P631" s="583"/>
      <c r="Q631" s="583"/>
      <c r="R631" s="583"/>
      <c r="S631" s="583"/>
      <c r="T631" s="583"/>
      <c r="U631" s="583"/>
      <c r="V631" s="583"/>
      <c r="W631" s="583"/>
      <c r="X631" s="583"/>
      <c r="Y631" s="583"/>
      <c r="Z631" s="583"/>
    </row>
    <row r="632" ht="12.75" customHeight="1">
      <c r="A632" s="583"/>
      <c r="B632" s="583"/>
      <c r="C632" s="583"/>
      <c r="D632" s="583"/>
      <c r="E632" s="583"/>
      <c r="F632" s="583"/>
      <c r="G632" s="583"/>
      <c r="H632" s="583"/>
      <c r="I632" s="583"/>
      <c r="J632" s="583"/>
      <c r="K632" s="583"/>
      <c r="L632" s="583"/>
      <c r="M632" s="583"/>
      <c r="N632" s="583"/>
      <c r="O632" s="583"/>
      <c r="P632" s="583"/>
      <c r="Q632" s="583"/>
      <c r="R632" s="583"/>
      <c r="S632" s="583"/>
      <c r="T632" s="583"/>
      <c r="U632" s="583"/>
      <c r="V632" s="583"/>
      <c r="W632" s="583"/>
      <c r="X632" s="583"/>
      <c r="Y632" s="583"/>
      <c r="Z632" s="583"/>
    </row>
    <row r="633" ht="12.75" customHeight="1">
      <c r="A633" s="583"/>
      <c r="B633" s="583"/>
      <c r="C633" s="583"/>
      <c r="D633" s="583"/>
      <c r="E633" s="583"/>
      <c r="F633" s="583"/>
      <c r="G633" s="583"/>
      <c r="H633" s="583"/>
      <c r="I633" s="583"/>
      <c r="J633" s="583"/>
      <c r="K633" s="583"/>
      <c r="L633" s="583"/>
      <c r="M633" s="583"/>
      <c r="N633" s="583"/>
      <c r="O633" s="583"/>
      <c r="P633" s="583"/>
      <c r="Q633" s="583"/>
      <c r="R633" s="583"/>
      <c r="S633" s="583"/>
      <c r="T633" s="583"/>
      <c r="U633" s="583"/>
      <c r="V633" s="583"/>
      <c r="W633" s="583"/>
      <c r="X633" s="583"/>
      <c r="Y633" s="583"/>
      <c r="Z633" s="583"/>
    </row>
    <row r="634" ht="12.75" customHeight="1">
      <c r="A634" s="583"/>
      <c r="B634" s="583"/>
      <c r="C634" s="583"/>
      <c r="D634" s="583"/>
      <c r="E634" s="583"/>
      <c r="F634" s="583"/>
      <c r="G634" s="583"/>
      <c r="H634" s="583"/>
      <c r="I634" s="583"/>
      <c r="J634" s="583"/>
      <c r="K634" s="583"/>
      <c r="L634" s="583"/>
      <c r="M634" s="583"/>
      <c r="N634" s="583"/>
      <c r="O634" s="583"/>
      <c r="P634" s="583"/>
      <c r="Q634" s="583"/>
      <c r="R634" s="583"/>
      <c r="S634" s="583"/>
      <c r="T634" s="583"/>
      <c r="U634" s="583"/>
      <c r="V634" s="583"/>
      <c r="W634" s="583"/>
      <c r="X634" s="583"/>
      <c r="Y634" s="583"/>
      <c r="Z634" s="583"/>
    </row>
    <row r="635" ht="12.75" customHeight="1">
      <c r="A635" s="583"/>
      <c r="B635" s="583"/>
      <c r="C635" s="583"/>
      <c r="D635" s="583"/>
      <c r="E635" s="583"/>
      <c r="F635" s="583"/>
      <c r="G635" s="583"/>
      <c r="H635" s="583"/>
      <c r="I635" s="583"/>
      <c r="J635" s="583"/>
      <c r="K635" s="583"/>
      <c r="L635" s="583"/>
      <c r="M635" s="583"/>
      <c r="N635" s="583"/>
      <c r="O635" s="583"/>
      <c r="P635" s="583"/>
      <c r="Q635" s="583"/>
      <c r="R635" s="583"/>
      <c r="S635" s="583"/>
      <c r="T635" s="583"/>
      <c r="U635" s="583"/>
      <c r="V635" s="583"/>
      <c r="W635" s="583"/>
      <c r="X635" s="583"/>
      <c r="Y635" s="583"/>
      <c r="Z635" s="583"/>
    </row>
    <row r="636" ht="12.75" customHeight="1">
      <c r="A636" s="583"/>
      <c r="B636" s="583"/>
      <c r="C636" s="583"/>
      <c r="D636" s="583"/>
      <c r="E636" s="583"/>
      <c r="F636" s="583"/>
      <c r="G636" s="583"/>
      <c r="H636" s="583"/>
      <c r="I636" s="583"/>
      <c r="J636" s="583"/>
      <c r="K636" s="583"/>
      <c r="L636" s="583"/>
      <c r="M636" s="583"/>
      <c r="N636" s="583"/>
      <c r="O636" s="583"/>
      <c r="P636" s="583"/>
      <c r="Q636" s="583"/>
      <c r="R636" s="583"/>
      <c r="S636" s="583"/>
      <c r="T636" s="583"/>
      <c r="U636" s="583"/>
      <c r="V636" s="583"/>
      <c r="W636" s="583"/>
      <c r="X636" s="583"/>
      <c r="Y636" s="583"/>
      <c r="Z636" s="583"/>
    </row>
    <row r="637" ht="12.75" customHeight="1">
      <c r="A637" s="583"/>
      <c r="B637" s="583"/>
      <c r="C637" s="583"/>
      <c r="D637" s="583"/>
      <c r="E637" s="583"/>
      <c r="F637" s="583"/>
      <c r="G637" s="583"/>
      <c r="H637" s="583"/>
      <c r="I637" s="583"/>
      <c r="J637" s="583"/>
      <c r="K637" s="583"/>
      <c r="L637" s="583"/>
      <c r="M637" s="583"/>
      <c r="N637" s="583"/>
      <c r="O637" s="583"/>
      <c r="P637" s="583"/>
      <c r="Q637" s="583"/>
      <c r="R637" s="583"/>
      <c r="S637" s="583"/>
      <c r="T637" s="583"/>
      <c r="U637" s="583"/>
      <c r="V637" s="583"/>
      <c r="W637" s="583"/>
      <c r="X637" s="583"/>
      <c r="Y637" s="583"/>
      <c r="Z637" s="583"/>
    </row>
    <row r="638" ht="12.75" customHeight="1">
      <c r="A638" s="583"/>
      <c r="B638" s="583"/>
      <c r="C638" s="583"/>
      <c r="D638" s="583"/>
      <c r="E638" s="583"/>
      <c r="F638" s="583"/>
      <c r="G638" s="583"/>
      <c r="H638" s="583"/>
      <c r="I638" s="583"/>
      <c r="J638" s="583"/>
      <c r="K638" s="583"/>
      <c r="L638" s="583"/>
      <c r="M638" s="583"/>
      <c r="N638" s="583"/>
      <c r="O638" s="583"/>
      <c r="P638" s="583"/>
      <c r="Q638" s="583"/>
      <c r="R638" s="583"/>
      <c r="S638" s="583"/>
      <c r="T638" s="583"/>
      <c r="U638" s="583"/>
      <c r="V638" s="583"/>
      <c r="W638" s="583"/>
      <c r="X638" s="583"/>
      <c r="Y638" s="583"/>
      <c r="Z638" s="583"/>
    </row>
    <row r="639" ht="12.75" customHeight="1">
      <c r="A639" s="583"/>
      <c r="B639" s="583"/>
      <c r="C639" s="583"/>
      <c r="D639" s="583"/>
      <c r="E639" s="583"/>
      <c r="F639" s="583"/>
      <c r="G639" s="583"/>
      <c r="H639" s="583"/>
      <c r="I639" s="583"/>
      <c r="J639" s="583"/>
      <c r="K639" s="583"/>
      <c r="L639" s="583"/>
      <c r="M639" s="583"/>
      <c r="N639" s="583"/>
      <c r="O639" s="583"/>
      <c r="P639" s="583"/>
      <c r="Q639" s="583"/>
      <c r="R639" s="583"/>
      <c r="S639" s="583"/>
      <c r="T639" s="583"/>
      <c r="U639" s="583"/>
      <c r="V639" s="583"/>
      <c r="W639" s="583"/>
      <c r="X639" s="583"/>
      <c r="Y639" s="583"/>
      <c r="Z639" s="583"/>
    </row>
    <row r="640" ht="12.75" customHeight="1">
      <c r="A640" s="583"/>
      <c r="B640" s="583"/>
      <c r="C640" s="583"/>
      <c r="D640" s="583"/>
      <c r="E640" s="583"/>
      <c r="F640" s="583"/>
      <c r="G640" s="583"/>
      <c r="H640" s="583"/>
      <c r="I640" s="583"/>
      <c r="J640" s="583"/>
      <c r="K640" s="583"/>
      <c r="L640" s="583"/>
      <c r="M640" s="583"/>
      <c r="N640" s="583"/>
      <c r="O640" s="583"/>
      <c r="P640" s="583"/>
      <c r="Q640" s="583"/>
      <c r="R640" s="583"/>
      <c r="S640" s="583"/>
      <c r="T640" s="583"/>
      <c r="U640" s="583"/>
      <c r="V640" s="583"/>
      <c r="W640" s="583"/>
      <c r="X640" s="583"/>
      <c r="Y640" s="583"/>
      <c r="Z640" s="583"/>
    </row>
    <row r="641" ht="12.75" customHeight="1">
      <c r="A641" s="583"/>
      <c r="B641" s="583"/>
      <c r="C641" s="583"/>
      <c r="D641" s="583"/>
      <c r="E641" s="583"/>
      <c r="F641" s="583"/>
      <c r="G641" s="583"/>
      <c r="H641" s="583"/>
      <c r="I641" s="583"/>
      <c r="J641" s="583"/>
      <c r="K641" s="583"/>
      <c r="L641" s="583"/>
      <c r="M641" s="583"/>
      <c r="N641" s="583"/>
      <c r="O641" s="583"/>
      <c r="P641" s="583"/>
      <c r="Q641" s="583"/>
      <c r="R641" s="583"/>
      <c r="S641" s="583"/>
      <c r="T641" s="583"/>
      <c r="U641" s="583"/>
      <c r="V641" s="583"/>
      <c r="W641" s="583"/>
      <c r="X641" s="583"/>
      <c r="Y641" s="583"/>
      <c r="Z641" s="583"/>
    </row>
    <row r="642" ht="12.75" customHeight="1">
      <c r="A642" s="583"/>
      <c r="B642" s="583"/>
      <c r="C642" s="583"/>
      <c r="D642" s="583"/>
      <c r="E642" s="583"/>
      <c r="F642" s="583"/>
      <c r="G642" s="583"/>
      <c r="H642" s="583"/>
      <c r="I642" s="583"/>
      <c r="J642" s="583"/>
      <c r="K642" s="583"/>
      <c r="L642" s="583"/>
      <c r="M642" s="583"/>
      <c r="N642" s="583"/>
      <c r="O642" s="583"/>
      <c r="P642" s="583"/>
      <c r="Q642" s="583"/>
      <c r="R642" s="583"/>
      <c r="S642" s="583"/>
      <c r="T642" s="583"/>
      <c r="U642" s="583"/>
      <c r="V642" s="583"/>
      <c r="W642" s="583"/>
      <c r="X642" s="583"/>
      <c r="Y642" s="583"/>
      <c r="Z642" s="583"/>
    </row>
    <row r="643" ht="12.75" customHeight="1">
      <c r="A643" s="583"/>
      <c r="B643" s="583"/>
      <c r="C643" s="583"/>
      <c r="D643" s="583"/>
      <c r="E643" s="583"/>
      <c r="F643" s="583"/>
      <c r="G643" s="583"/>
      <c r="H643" s="583"/>
      <c r="I643" s="583"/>
      <c r="J643" s="583"/>
      <c r="K643" s="583"/>
      <c r="L643" s="583"/>
      <c r="M643" s="583"/>
      <c r="N643" s="583"/>
      <c r="O643" s="583"/>
      <c r="P643" s="583"/>
      <c r="Q643" s="583"/>
      <c r="R643" s="583"/>
      <c r="S643" s="583"/>
      <c r="T643" s="583"/>
      <c r="U643" s="583"/>
      <c r="V643" s="583"/>
      <c r="W643" s="583"/>
      <c r="X643" s="583"/>
      <c r="Y643" s="583"/>
      <c r="Z643" s="583"/>
    </row>
    <row r="644" ht="12.75" customHeight="1">
      <c r="A644" s="583"/>
      <c r="B644" s="583"/>
      <c r="C644" s="583"/>
      <c r="D644" s="583"/>
      <c r="E644" s="583"/>
      <c r="F644" s="583"/>
      <c r="G644" s="583"/>
      <c r="H644" s="583"/>
      <c r="I644" s="583"/>
      <c r="J644" s="583"/>
      <c r="K644" s="583"/>
      <c r="L644" s="583"/>
      <c r="M644" s="583"/>
      <c r="N644" s="583"/>
      <c r="O644" s="583"/>
      <c r="P644" s="583"/>
      <c r="Q644" s="583"/>
      <c r="R644" s="583"/>
      <c r="S644" s="583"/>
      <c r="T644" s="583"/>
      <c r="U644" s="583"/>
      <c r="V644" s="583"/>
      <c r="W644" s="583"/>
      <c r="X644" s="583"/>
      <c r="Y644" s="583"/>
      <c r="Z644" s="583"/>
    </row>
    <row r="645" ht="12.75" customHeight="1">
      <c r="A645" s="583"/>
      <c r="B645" s="583"/>
      <c r="C645" s="583"/>
      <c r="D645" s="583"/>
      <c r="E645" s="583"/>
      <c r="F645" s="583"/>
      <c r="G645" s="583"/>
      <c r="H645" s="583"/>
      <c r="I645" s="583"/>
      <c r="J645" s="583"/>
      <c r="K645" s="583"/>
      <c r="L645" s="583"/>
      <c r="M645" s="583"/>
      <c r="N645" s="583"/>
      <c r="O645" s="583"/>
      <c r="P645" s="583"/>
      <c r="Q645" s="583"/>
      <c r="R645" s="583"/>
      <c r="S645" s="583"/>
      <c r="T645" s="583"/>
      <c r="U645" s="583"/>
      <c r="V645" s="583"/>
      <c r="W645" s="583"/>
      <c r="X645" s="583"/>
      <c r="Y645" s="583"/>
      <c r="Z645" s="583"/>
    </row>
    <row r="646" ht="12.75" customHeight="1">
      <c r="A646" s="583"/>
      <c r="B646" s="583"/>
      <c r="C646" s="583"/>
      <c r="D646" s="583"/>
      <c r="E646" s="583"/>
      <c r="F646" s="583"/>
      <c r="G646" s="583"/>
      <c r="H646" s="583"/>
      <c r="I646" s="583"/>
      <c r="J646" s="583"/>
      <c r="K646" s="583"/>
      <c r="L646" s="583"/>
      <c r="M646" s="583"/>
      <c r="N646" s="583"/>
      <c r="O646" s="583"/>
      <c r="P646" s="583"/>
      <c r="Q646" s="583"/>
      <c r="R646" s="583"/>
      <c r="S646" s="583"/>
      <c r="T646" s="583"/>
      <c r="U646" s="583"/>
      <c r="V646" s="583"/>
      <c r="W646" s="583"/>
      <c r="X646" s="583"/>
      <c r="Y646" s="583"/>
      <c r="Z646" s="583"/>
    </row>
    <row r="647" ht="12.75" customHeight="1">
      <c r="A647" s="583"/>
      <c r="B647" s="583"/>
      <c r="C647" s="583"/>
      <c r="D647" s="583"/>
      <c r="E647" s="583"/>
      <c r="F647" s="583"/>
      <c r="G647" s="583"/>
      <c r="H647" s="583"/>
      <c r="I647" s="583"/>
      <c r="J647" s="583"/>
      <c r="K647" s="583"/>
      <c r="L647" s="583"/>
      <c r="M647" s="583"/>
      <c r="N647" s="583"/>
      <c r="O647" s="583"/>
      <c r="P647" s="583"/>
      <c r="Q647" s="583"/>
      <c r="R647" s="583"/>
      <c r="S647" s="583"/>
      <c r="T647" s="583"/>
      <c r="U647" s="583"/>
      <c r="V647" s="583"/>
      <c r="W647" s="583"/>
      <c r="X647" s="583"/>
      <c r="Y647" s="583"/>
      <c r="Z647" s="583"/>
    </row>
    <row r="648" ht="12.75" customHeight="1">
      <c r="A648" s="583"/>
      <c r="B648" s="583"/>
      <c r="C648" s="583"/>
      <c r="D648" s="583"/>
      <c r="E648" s="583"/>
      <c r="F648" s="583"/>
      <c r="G648" s="583"/>
      <c r="H648" s="583"/>
      <c r="I648" s="583"/>
      <c r="J648" s="583"/>
      <c r="K648" s="583"/>
      <c r="L648" s="583"/>
      <c r="M648" s="583"/>
      <c r="N648" s="583"/>
      <c r="O648" s="583"/>
      <c r="P648" s="583"/>
      <c r="Q648" s="583"/>
      <c r="R648" s="583"/>
      <c r="S648" s="583"/>
      <c r="T648" s="583"/>
      <c r="U648" s="583"/>
      <c r="V648" s="583"/>
      <c r="W648" s="583"/>
      <c r="X648" s="583"/>
      <c r="Y648" s="583"/>
      <c r="Z648" s="583"/>
    </row>
    <row r="649" ht="12.75" customHeight="1">
      <c r="A649" s="583"/>
      <c r="B649" s="583"/>
      <c r="C649" s="583"/>
      <c r="D649" s="583"/>
      <c r="E649" s="583"/>
      <c r="F649" s="583"/>
      <c r="G649" s="583"/>
      <c r="H649" s="583"/>
      <c r="I649" s="583"/>
      <c r="J649" s="583"/>
      <c r="K649" s="583"/>
      <c r="L649" s="583"/>
      <c r="M649" s="583"/>
      <c r="N649" s="583"/>
      <c r="O649" s="583"/>
      <c r="P649" s="583"/>
      <c r="Q649" s="583"/>
      <c r="R649" s="583"/>
      <c r="S649" s="583"/>
      <c r="T649" s="583"/>
      <c r="U649" s="583"/>
      <c r="V649" s="583"/>
      <c r="W649" s="583"/>
      <c r="X649" s="583"/>
      <c r="Y649" s="583"/>
      <c r="Z649" s="583"/>
    </row>
    <row r="650" ht="12.75" customHeight="1">
      <c r="A650" s="583"/>
      <c r="B650" s="583"/>
      <c r="C650" s="583"/>
      <c r="D650" s="583"/>
      <c r="E650" s="583"/>
      <c r="F650" s="583"/>
      <c r="G650" s="583"/>
      <c r="H650" s="583"/>
      <c r="I650" s="583"/>
      <c r="J650" s="583"/>
      <c r="K650" s="583"/>
      <c r="L650" s="583"/>
      <c r="M650" s="583"/>
      <c r="N650" s="583"/>
      <c r="O650" s="583"/>
      <c r="P650" s="583"/>
      <c r="Q650" s="583"/>
      <c r="R650" s="583"/>
      <c r="S650" s="583"/>
      <c r="T650" s="583"/>
      <c r="U650" s="583"/>
      <c r="V650" s="583"/>
      <c r="W650" s="583"/>
      <c r="X650" s="583"/>
      <c r="Y650" s="583"/>
      <c r="Z650" s="583"/>
    </row>
    <row r="651" ht="12.75" customHeight="1">
      <c r="A651" s="583"/>
      <c r="B651" s="583"/>
      <c r="C651" s="583"/>
      <c r="D651" s="583"/>
      <c r="E651" s="583"/>
      <c r="F651" s="583"/>
      <c r="G651" s="583"/>
      <c r="H651" s="583"/>
      <c r="I651" s="583"/>
      <c r="J651" s="583"/>
      <c r="K651" s="583"/>
      <c r="L651" s="583"/>
      <c r="M651" s="583"/>
      <c r="N651" s="583"/>
      <c r="O651" s="583"/>
      <c r="P651" s="583"/>
      <c r="Q651" s="583"/>
      <c r="R651" s="583"/>
      <c r="S651" s="583"/>
      <c r="T651" s="583"/>
      <c r="U651" s="583"/>
      <c r="V651" s="583"/>
      <c r="W651" s="583"/>
      <c r="X651" s="583"/>
      <c r="Y651" s="583"/>
      <c r="Z651" s="583"/>
    </row>
    <row r="652" ht="12.75" customHeight="1">
      <c r="A652" s="583"/>
      <c r="B652" s="583"/>
      <c r="C652" s="583"/>
      <c r="D652" s="583"/>
      <c r="E652" s="583"/>
      <c r="F652" s="583"/>
      <c r="G652" s="583"/>
      <c r="H652" s="583"/>
      <c r="I652" s="583"/>
      <c r="J652" s="583"/>
      <c r="K652" s="583"/>
      <c r="L652" s="583"/>
      <c r="M652" s="583"/>
      <c r="N652" s="583"/>
      <c r="O652" s="583"/>
      <c r="P652" s="583"/>
      <c r="Q652" s="583"/>
      <c r="R652" s="583"/>
      <c r="S652" s="583"/>
      <c r="T652" s="583"/>
      <c r="U652" s="583"/>
      <c r="V652" s="583"/>
      <c r="W652" s="583"/>
      <c r="X652" s="583"/>
      <c r="Y652" s="583"/>
      <c r="Z652" s="583"/>
    </row>
    <row r="653" ht="12.75" customHeight="1">
      <c r="A653" s="583"/>
      <c r="B653" s="583"/>
      <c r="C653" s="583"/>
      <c r="D653" s="583"/>
      <c r="E653" s="583"/>
      <c r="F653" s="583"/>
      <c r="G653" s="583"/>
      <c r="H653" s="583"/>
      <c r="I653" s="583"/>
      <c r="J653" s="583"/>
      <c r="K653" s="583"/>
      <c r="L653" s="583"/>
      <c r="M653" s="583"/>
      <c r="N653" s="583"/>
      <c r="O653" s="583"/>
      <c r="P653" s="583"/>
      <c r="Q653" s="583"/>
      <c r="R653" s="583"/>
      <c r="S653" s="583"/>
      <c r="T653" s="583"/>
      <c r="U653" s="583"/>
      <c r="V653" s="583"/>
      <c r="W653" s="583"/>
      <c r="X653" s="583"/>
      <c r="Y653" s="583"/>
      <c r="Z653" s="583"/>
    </row>
    <row r="654" ht="12.75" customHeight="1">
      <c r="A654" s="583"/>
      <c r="B654" s="583"/>
      <c r="C654" s="583"/>
      <c r="D654" s="583"/>
      <c r="E654" s="583"/>
      <c r="F654" s="583"/>
      <c r="G654" s="583"/>
      <c r="H654" s="583"/>
      <c r="I654" s="583"/>
      <c r="J654" s="583"/>
      <c r="K654" s="583"/>
      <c r="L654" s="583"/>
      <c r="M654" s="583"/>
      <c r="N654" s="583"/>
      <c r="O654" s="583"/>
      <c r="P654" s="583"/>
      <c r="Q654" s="583"/>
      <c r="R654" s="583"/>
      <c r="S654" s="583"/>
      <c r="T654" s="583"/>
      <c r="U654" s="583"/>
      <c r="V654" s="583"/>
      <c r="W654" s="583"/>
      <c r="X654" s="583"/>
      <c r="Y654" s="583"/>
      <c r="Z654" s="583"/>
    </row>
    <row r="655" ht="12.75" customHeight="1">
      <c r="A655" s="583"/>
      <c r="B655" s="583"/>
      <c r="C655" s="583"/>
      <c r="D655" s="583"/>
      <c r="E655" s="583"/>
      <c r="F655" s="583"/>
      <c r="G655" s="583"/>
      <c r="H655" s="583"/>
      <c r="I655" s="583"/>
      <c r="J655" s="583"/>
      <c r="K655" s="583"/>
      <c r="L655" s="583"/>
      <c r="M655" s="583"/>
      <c r="N655" s="583"/>
      <c r="O655" s="583"/>
      <c r="P655" s="583"/>
      <c r="Q655" s="583"/>
      <c r="R655" s="583"/>
      <c r="S655" s="583"/>
      <c r="T655" s="583"/>
      <c r="U655" s="583"/>
      <c r="V655" s="583"/>
      <c r="W655" s="583"/>
      <c r="X655" s="583"/>
      <c r="Y655" s="583"/>
      <c r="Z655" s="583"/>
    </row>
    <row r="656" ht="12.75" customHeight="1">
      <c r="A656" s="583"/>
      <c r="B656" s="583"/>
      <c r="C656" s="583"/>
      <c r="D656" s="583"/>
      <c r="E656" s="583"/>
      <c r="F656" s="583"/>
      <c r="G656" s="583"/>
      <c r="H656" s="583"/>
      <c r="I656" s="583"/>
      <c r="J656" s="583"/>
      <c r="K656" s="583"/>
      <c r="L656" s="583"/>
      <c r="M656" s="583"/>
      <c r="N656" s="583"/>
      <c r="O656" s="583"/>
      <c r="P656" s="583"/>
      <c r="Q656" s="583"/>
      <c r="R656" s="583"/>
      <c r="S656" s="583"/>
      <c r="T656" s="583"/>
      <c r="U656" s="583"/>
      <c r="V656" s="583"/>
      <c r="W656" s="583"/>
      <c r="X656" s="583"/>
      <c r="Y656" s="583"/>
      <c r="Z656" s="583"/>
    </row>
    <row r="657" ht="12.75" customHeight="1">
      <c r="A657" s="583"/>
      <c r="B657" s="583"/>
      <c r="C657" s="583"/>
      <c r="D657" s="583"/>
      <c r="E657" s="583"/>
      <c r="F657" s="583"/>
      <c r="G657" s="583"/>
      <c r="H657" s="583"/>
      <c r="I657" s="583"/>
      <c r="J657" s="583"/>
      <c r="K657" s="583"/>
      <c r="L657" s="583"/>
      <c r="M657" s="583"/>
      <c r="N657" s="583"/>
      <c r="O657" s="583"/>
      <c r="P657" s="583"/>
      <c r="Q657" s="583"/>
      <c r="R657" s="583"/>
      <c r="S657" s="583"/>
      <c r="T657" s="583"/>
      <c r="U657" s="583"/>
      <c r="V657" s="583"/>
      <c r="W657" s="583"/>
      <c r="X657" s="583"/>
      <c r="Y657" s="583"/>
      <c r="Z657" s="583"/>
    </row>
    <row r="658" ht="12.75" customHeight="1">
      <c r="A658" s="583"/>
      <c r="B658" s="583"/>
      <c r="C658" s="583"/>
      <c r="D658" s="583"/>
      <c r="E658" s="583"/>
      <c r="F658" s="583"/>
      <c r="G658" s="583"/>
      <c r="H658" s="583"/>
      <c r="I658" s="583"/>
      <c r="J658" s="583"/>
      <c r="K658" s="583"/>
      <c r="L658" s="583"/>
      <c r="M658" s="583"/>
      <c r="N658" s="583"/>
      <c r="O658" s="583"/>
      <c r="P658" s="583"/>
      <c r="Q658" s="583"/>
      <c r="R658" s="583"/>
      <c r="S658" s="583"/>
      <c r="T658" s="583"/>
      <c r="U658" s="583"/>
      <c r="V658" s="583"/>
      <c r="W658" s="583"/>
      <c r="X658" s="583"/>
      <c r="Y658" s="583"/>
      <c r="Z658" s="583"/>
    </row>
    <row r="659" ht="12.75" customHeight="1">
      <c r="A659" s="583"/>
      <c r="B659" s="583"/>
      <c r="C659" s="583"/>
      <c r="D659" s="583"/>
      <c r="E659" s="583"/>
      <c r="F659" s="583"/>
      <c r="G659" s="583"/>
      <c r="H659" s="583"/>
      <c r="I659" s="583"/>
      <c r="J659" s="583"/>
      <c r="K659" s="583"/>
      <c r="L659" s="583"/>
      <c r="M659" s="583"/>
      <c r="N659" s="583"/>
      <c r="O659" s="583"/>
      <c r="P659" s="583"/>
      <c r="Q659" s="583"/>
      <c r="R659" s="583"/>
      <c r="S659" s="583"/>
      <c r="T659" s="583"/>
      <c r="U659" s="583"/>
      <c r="V659" s="583"/>
      <c r="W659" s="583"/>
      <c r="X659" s="583"/>
      <c r="Y659" s="583"/>
      <c r="Z659" s="583"/>
    </row>
    <row r="660" ht="12.75" customHeight="1">
      <c r="A660" s="583"/>
      <c r="B660" s="583"/>
      <c r="C660" s="583"/>
      <c r="D660" s="583"/>
      <c r="E660" s="583"/>
      <c r="F660" s="583"/>
      <c r="G660" s="583"/>
      <c r="H660" s="583"/>
      <c r="I660" s="583"/>
      <c r="J660" s="583"/>
      <c r="K660" s="583"/>
      <c r="L660" s="583"/>
      <c r="M660" s="583"/>
      <c r="N660" s="583"/>
      <c r="O660" s="583"/>
      <c r="P660" s="583"/>
      <c r="Q660" s="583"/>
      <c r="R660" s="583"/>
      <c r="S660" s="583"/>
      <c r="T660" s="583"/>
      <c r="U660" s="583"/>
      <c r="V660" s="583"/>
      <c r="W660" s="583"/>
      <c r="X660" s="583"/>
      <c r="Y660" s="583"/>
      <c r="Z660" s="583"/>
    </row>
    <row r="661" ht="12.75" customHeight="1">
      <c r="A661" s="583"/>
      <c r="B661" s="583"/>
      <c r="C661" s="583"/>
      <c r="D661" s="583"/>
      <c r="E661" s="583"/>
      <c r="F661" s="583"/>
      <c r="G661" s="583"/>
      <c r="H661" s="583"/>
      <c r="I661" s="583"/>
      <c r="J661" s="583"/>
      <c r="K661" s="583"/>
      <c r="L661" s="583"/>
      <c r="M661" s="583"/>
      <c r="N661" s="583"/>
      <c r="O661" s="583"/>
      <c r="P661" s="583"/>
      <c r="Q661" s="583"/>
      <c r="R661" s="583"/>
      <c r="S661" s="583"/>
      <c r="T661" s="583"/>
      <c r="U661" s="583"/>
      <c r="V661" s="583"/>
      <c r="W661" s="583"/>
      <c r="X661" s="583"/>
      <c r="Y661" s="583"/>
      <c r="Z661" s="583"/>
    </row>
    <row r="662" ht="12.75" customHeight="1">
      <c r="A662" s="583"/>
      <c r="B662" s="583"/>
      <c r="C662" s="583"/>
      <c r="D662" s="583"/>
      <c r="E662" s="583"/>
      <c r="F662" s="583"/>
      <c r="G662" s="583"/>
      <c r="H662" s="583"/>
      <c r="I662" s="583"/>
      <c r="J662" s="583"/>
      <c r="K662" s="583"/>
      <c r="L662" s="583"/>
      <c r="M662" s="583"/>
      <c r="N662" s="583"/>
      <c r="O662" s="583"/>
      <c r="P662" s="583"/>
      <c r="Q662" s="583"/>
      <c r="R662" s="583"/>
      <c r="S662" s="583"/>
      <c r="T662" s="583"/>
      <c r="U662" s="583"/>
      <c r="V662" s="583"/>
      <c r="W662" s="583"/>
      <c r="X662" s="583"/>
      <c r="Y662" s="583"/>
      <c r="Z662" s="583"/>
    </row>
    <row r="663" ht="12.75" customHeight="1">
      <c r="A663" s="583"/>
      <c r="B663" s="583"/>
      <c r="C663" s="583"/>
      <c r="D663" s="583"/>
      <c r="E663" s="583"/>
      <c r="F663" s="583"/>
      <c r="G663" s="583"/>
      <c r="H663" s="583"/>
      <c r="I663" s="583"/>
      <c r="J663" s="583"/>
      <c r="K663" s="583"/>
      <c r="L663" s="583"/>
      <c r="M663" s="583"/>
      <c r="N663" s="583"/>
      <c r="O663" s="583"/>
      <c r="P663" s="583"/>
      <c r="Q663" s="583"/>
      <c r="R663" s="583"/>
      <c r="S663" s="583"/>
      <c r="T663" s="583"/>
      <c r="U663" s="583"/>
      <c r="V663" s="583"/>
      <c r="W663" s="583"/>
      <c r="X663" s="583"/>
      <c r="Y663" s="583"/>
      <c r="Z663" s="583"/>
    </row>
    <row r="664" ht="12.75" customHeight="1">
      <c r="A664" s="583"/>
      <c r="B664" s="583"/>
      <c r="C664" s="583"/>
      <c r="D664" s="583"/>
      <c r="E664" s="583"/>
      <c r="F664" s="583"/>
      <c r="G664" s="583"/>
      <c r="H664" s="583"/>
      <c r="I664" s="583"/>
      <c r="J664" s="583"/>
      <c r="K664" s="583"/>
      <c r="L664" s="583"/>
      <c r="M664" s="583"/>
      <c r="N664" s="583"/>
      <c r="O664" s="583"/>
      <c r="P664" s="583"/>
      <c r="Q664" s="583"/>
      <c r="R664" s="583"/>
      <c r="S664" s="583"/>
      <c r="T664" s="583"/>
      <c r="U664" s="583"/>
      <c r="V664" s="583"/>
      <c r="W664" s="583"/>
      <c r="X664" s="583"/>
      <c r="Y664" s="583"/>
      <c r="Z664" s="583"/>
    </row>
    <row r="665" ht="12.75" customHeight="1">
      <c r="A665" s="583"/>
      <c r="B665" s="583"/>
      <c r="C665" s="583"/>
      <c r="D665" s="583"/>
      <c r="E665" s="583"/>
      <c r="F665" s="583"/>
      <c r="G665" s="583"/>
      <c r="H665" s="583"/>
      <c r="I665" s="583"/>
      <c r="J665" s="583"/>
      <c r="K665" s="583"/>
      <c r="L665" s="583"/>
      <c r="M665" s="583"/>
      <c r="N665" s="583"/>
      <c r="O665" s="583"/>
      <c r="P665" s="583"/>
      <c r="Q665" s="583"/>
      <c r="R665" s="583"/>
      <c r="S665" s="583"/>
      <c r="T665" s="583"/>
      <c r="U665" s="583"/>
      <c r="V665" s="583"/>
      <c r="W665" s="583"/>
      <c r="X665" s="583"/>
      <c r="Y665" s="583"/>
      <c r="Z665" s="583"/>
    </row>
    <row r="666" ht="12.75" customHeight="1">
      <c r="A666" s="583"/>
      <c r="B666" s="583"/>
      <c r="C666" s="583"/>
      <c r="D666" s="583"/>
      <c r="E666" s="583"/>
      <c r="F666" s="583"/>
      <c r="G666" s="583"/>
      <c r="H666" s="583"/>
      <c r="I666" s="583"/>
      <c r="J666" s="583"/>
      <c r="K666" s="583"/>
      <c r="L666" s="583"/>
      <c r="M666" s="583"/>
      <c r="N666" s="583"/>
      <c r="O666" s="583"/>
      <c r="P666" s="583"/>
      <c r="Q666" s="583"/>
      <c r="R666" s="583"/>
      <c r="S666" s="583"/>
      <c r="T666" s="583"/>
      <c r="U666" s="583"/>
      <c r="V666" s="583"/>
      <c r="W666" s="583"/>
      <c r="X666" s="583"/>
      <c r="Y666" s="583"/>
      <c r="Z666" s="583"/>
    </row>
    <row r="667" ht="12.75" customHeight="1">
      <c r="A667" s="583"/>
      <c r="B667" s="583"/>
      <c r="C667" s="583"/>
      <c r="D667" s="583"/>
      <c r="E667" s="583"/>
      <c r="F667" s="583"/>
      <c r="G667" s="583"/>
      <c r="H667" s="583"/>
      <c r="I667" s="583"/>
      <c r="J667" s="583"/>
      <c r="K667" s="583"/>
      <c r="L667" s="583"/>
      <c r="M667" s="583"/>
      <c r="N667" s="583"/>
      <c r="O667" s="583"/>
      <c r="P667" s="583"/>
      <c r="Q667" s="583"/>
      <c r="R667" s="583"/>
      <c r="S667" s="583"/>
      <c r="T667" s="583"/>
      <c r="U667" s="583"/>
      <c r="V667" s="583"/>
      <c r="W667" s="583"/>
      <c r="X667" s="583"/>
      <c r="Y667" s="583"/>
      <c r="Z667" s="583"/>
    </row>
    <row r="668" ht="12.75" customHeight="1">
      <c r="A668" s="583"/>
      <c r="B668" s="583"/>
      <c r="C668" s="583"/>
      <c r="D668" s="583"/>
      <c r="E668" s="583"/>
      <c r="F668" s="583"/>
      <c r="G668" s="583"/>
      <c r="H668" s="583"/>
      <c r="I668" s="583"/>
      <c r="J668" s="583"/>
      <c r="K668" s="583"/>
      <c r="L668" s="583"/>
      <c r="M668" s="583"/>
      <c r="N668" s="583"/>
      <c r="O668" s="583"/>
      <c r="P668" s="583"/>
      <c r="Q668" s="583"/>
      <c r="R668" s="583"/>
      <c r="S668" s="583"/>
      <c r="T668" s="583"/>
      <c r="U668" s="583"/>
      <c r="V668" s="583"/>
      <c r="W668" s="583"/>
      <c r="X668" s="583"/>
      <c r="Y668" s="583"/>
      <c r="Z668" s="583"/>
    </row>
    <row r="669" ht="12.75" customHeight="1">
      <c r="A669" s="583"/>
      <c r="B669" s="583"/>
      <c r="C669" s="583"/>
      <c r="D669" s="583"/>
      <c r="E669" s="583"/>
      <c r="F669" s="583"/>
      <c r="G669" s="583"/>
      <c r="H669" s="583"/>
      <c r="I669" s="583"/>
      <c r="J669" s="583"/>
      <c r="K669" s="583"/>
      <c r="L669" s="583"/>
      <c r="M669" s="583"/>
      <c r="N669" s="583"/>
      <c r="O669" s="583"/>
      <c r="P669" s="583"/>
      <c r="Q669" s="583"/>
      <c r="R669" s="583"/>
      <c r="S669" s="583"/>
      <c r="T669" s="583"/>
      <c r="U669" s="583"/>
      <c r="V669" s="583"/>
      <c r="W669" s="583"/>
      <c r="X669" s="583"/>
      <c r="Y669" s="583"/>
      <c r="Z669" s="583"/>
    </row>
    <row r="670" ht="12.75" customHeight="1">
      <c r="A670" s="583"/>
      <c r="B670" s="583"/>
      <c r="C670" s="583"/>
      <c r="D670" s="583"/>
      <c r="E670" s="583"/>
      <c r="F670" s="583"/>
      <c r="G670" s="583"/>
      <c r="H670" s="583"/>
      <c r="I670" s="583"/>
      <c r="J670" s="583"/>
      <c r="K670" s="583"/>
      <c r="L670" s="583"/>
      <c r="M670" s="583"/>
      <c r="N670" s="583"/>
      <c r="O670" s="583"/>
      <c r="P670" s="583"/>
      <c r="Q670" s="583"/>
      <c r="R670" s="583"/>
      <c r="S670" s="583"/>
      <c r="T670" s="583"/>
      <c r="U670" s="583"/>
      <c r="V670" s="583"/>
      <c r="W670" s="583"/>
      <c r="X670" s="583"/>
      <c r="Y670" s="583"/>
      <c r="Z670" s="583"/>
    </row>
    <row r="671" ht="12.75" customHeight="1">
      <c r="A671" s="583"/>
      <c r="B671" s="583"/>
      <c r="C671" s="583"/>
      <c r="D671" s="583"/>
      <c r="E671" s="583"/>
      <c r="F671" s="583"/>
      <c r="G671" s="583"/>
      <c r="H671" s="583"/>
      <c r="I671" s="583"/>
      <c r="J671" s="583"/>
      <c r="K671" s="583"/>
      <c r="L671" s="583"/>
      <c r="M671" s="583"/>
      <c r="N671" s="583"/>
      <c r="O671" s="583"/>
      <c r="P671" s="583"/>
      <c r="Q671" s="583"/>
      <c r="R671" s="583"/>
      <c r="S671" s="583"/>
      <c r="T671" s="583"/>
      <c r="U671" s="583"/>
      <c r="V671" s="583"/>
      <c r="W671" s="583"/>
      <c r="X671" s="583"/>
      <c r="Y671" s="583"/>
      <c r="Z671" s="583"/>
    </row>
    <row r="672" ht="12.75" customHeight="1">
      <c r="A672" s="583"/>
      <c r="B672" s="583"/>
      <c r="C672" s="583"/>
      <c r="D672" s="583"/>
      <c r="E672" s="583"/>
      <c r="F672" s="583"/>
      <c r="G672" s="583"/>
      <c r="H672" s="583"/>
      <c r="I672" s="583"/>
      <c r="J672" s="583"/>
      <c r="K672" s="583"/>
      <c r="L672" s="583"/>
      <c r="M672" s="583"/>
      <c r="N672" s="583"/>
      <c r="O672" s="583"/>
      <c r="P672" s="583"/>
      <c r="Q672" s="583"/>
      <c r="R672" s="583"/>
      <c r="S672" s="583"/>
      <c r="T672" s="583"/>
      <c r="U672" s="583"/>
      <c r="V672" s="583"/>
      <c r="W672" s="583"/>
      <c r="X672" s="583"/>
      <c r="Y672" s="583"/>
      <c r="Z672" s="583"/>
    </row>
    <row r="673" ht="12.75" customHeight="1">
      <c r="A673" s="583"/>
      <c r="B673" s="583"/>
      <c r="C673" s="583"/>
      <c r="D673" s="583"/>
      <c r="E673" s="583"/>
      <c r="F673" s="583"/>
      <c r="G673" s="583"/>
      <c r="H673" s="583"/>
      <c r="I673" s="583"/>
      <c r="J673" s="583"/>
      <c r="K673" s="583"/>
      <c r="L673" s="583"/>
      <c r="M673" s="583"/>
      <c r="N673" s="583"/>
      <c r="O673" s="583"/>
      <c r="P673" s="583"/>
      <c r="Q673" s="583"/>
      <c r="R673" s="583"/>
      <c r="S673" s="583"/>
      <c r="T673" s="583"/>
      <c r="U673" s="583"/>
      <c r="V673" s="583"/>
      <c r="W673" s="583"/>
      <c r="X673" s="583"/>
      <c r="Y673" s="583"/>
      <c r="Z673" s="583"/>
    </row>
    <row r="674" ht="12.75" customHeight="1">
      <c r="A674" s="583"/>
      <c r="B674" s="583"/>
      <c r="C674" s="583"/>
      <c r="D674" s="583"/>
      <c r="E674" s="583"/>
      <c r="F674" s="583"/>
      <c r="G674" s="583"/>
      <c r="H674" s="583"/>
      <c r="I674" s="583"/>
      <c r="J674" s="583"/>
      <c r="K674" s="583"/>
      <c r="L674" s="583"/>
      <c r="M674" s="583"/>
      <c r="N674" s="583"/>
      <c r="O674" s="583"/>
      <c r="P674" s="583"/>
      <c r="Q674" s="583"/>
      <c r="R674" s="583"/>
      <c r="S674" s="583"/>
      <c r="T674" s="583"/>
      <c r="U674" s="583"/>
      <c r="V674" s="583"/>
      <c r="W674" s="583"/>
      <c r="X674" s="583"/>
      <c r="Y674" s="583"/>
      <c r="Z674" s="583"/>
    </row>
    <row r="675" ht="12.75" customHeight="1">
      <c r="A675" s="583"/>
      <c r="B675" s="583"/>
      <c r="C675" s="583"/>
      <c r="D675" s="583"/>
      <c r="E675" s="583"/>
      <c r="F675" s="583"/>
      <c r="G675" s="583"/>
      <c r="H675" s="583"/>
      <c r="I675" s="583"/>
      <c r="J675" s="583"/>
      <c r="K675" s="583"/>
      <c r="L675" s="583"/>
      <c r="M675" s="583"/>
      <c r="N675" s="583"/>
      <c r="O675" s="583"/>
      <c r="P675" s="583"/>
      <c r="Q675" s="583"/>
      <c r="R675" s="583"/>
      <c r="S675" s="583"/>
      <c r="T675" s="583"/>
      <c r="U675" s="583"/>
      <c r="V675" s="583"/>
      <c r="W675" s="583"/>
      <c r="X675" s="583"/>
      <c r="Y675" s="583"/>
      <c r="Z675" s="583"/>
    </row>
    <row r="676" ht="12.75" customHeight="1">
      <c r="A676" s="583"/>
      <c r="B676" s="583"/>
      <c r="C676" s="583"/>
      <c r="D676" s="583"/>
      <c r="E676" s="583"/>
      <c r="F676" s="583"/>
      <c r="G676" s="583"/>
      <c r="H676" s="583"/>
      <c r="I676" s="583"/>
      <c r="J676" s="583"/>
      <c r="K676" s="583"/>
      <c r="L676" s="583"/>
      <c r="M676" s="583"/>
      <c r="N676" s="583"/>
      <c r="O676" s="583"/>
      <c r="P676" s="583"/>
      <c r="Q676" s="583"/>
      <c r="R676" s="583"/>
      <c r="S676" s="583"/>
      <c r="T676" s="583"/>
      <c r="U676" s="583"/>
      <c r="V676" s="583"/>
      <c r="W676" s="583"/>
      <c r="X676" s="583"/>
      <c r="Y676" s="583"/>
      <c r="Z676" s="583"/>
    </row>
    <row r="677" ht="12.75" customHeight="1">
      <c r="A677" s="583"/>
      <c r="B677" s="583"/>
      <c r="C677" s="583"/>
      <c r="D677" s="583"/>
      <c r="E677" s="583"/>
      <c r="F677" s="583"/>
      <c r="G677" s="583"/>
      <c r="H677" s="583"/>
      <c r="I677" s="583"/>
      <c r="J677" s="583"/>
      <c r="K677" s="583"/>
      <c r="L677" s="583"/>
      <c r="M677" s="583"/>
      <c r="N677" s="583"/>
      <c r="O677" s="583"/>
      <c r="P677" s="583"/>
      <c r="Q677" s="583"/>
      <c r="R677" s="583"/>
      <c r="S677" s="583"/>
      <c r="T677" s="583"/>
      <c r="U677" s="583"/>
      <c r="V677" s="583"/>
      <c r="W677" s="583"/>
      <c r="X677" s="583"/>
      <c r="Y677" s="583"/>
      <c r="Z677" s="583"/>
    </row>
    <row r="678" ht="12.75" customHeight="1">
      <c r="A678" s="583"/>
      <c r="B678" s="583"/>
      <c r="C678" s="583"/>
      <c r="D678" s="583"/>
      <c r="E678" s="583"/>
      <c r="F678" s="583"/>
      <c r="G678" s="583"/>
      <c r="H678" s="583"/>
      <c r="I678" s="583"/>
      <c r="J678" s="583"/>
      <c r="K678" s="583"/>
      <c r="L678" s="583"/>
      <c r="M678" s="583"/>
      <c r="N678" s="583"/>
      <c r="O678" s="583"/>
      <c r="P678" s="583"/>
      <c r="Q678" s="583"/>
      <c r="R678" s="583"/>
      <c r="S678" s="583"/>
      <c r="T678" s="583"/>
      <c r="U678" s="583"/>
      <c r="V678" s="583"/>
      <c r="W678" s="583"/>
      <c r="X678" s="583"/>
      <c r="Y678" s="583"/>
      <c r="Z678" s="583"/>
    </row>
    <row r="679" ht="12.75" customHeight="1">
      <c r="A679" s="583"/>
      <c r="B679" s="583"/>
      <c r="C679" s="583"/>
      <c r="D679" s="583"/>
      <c r="E679" s="583"/>
      <c r="F679" s="583"/>
      <c r="G679" s="583"/>
      <c r="H679" s="583"/>
      <c r="I679" s="583"/>
      <c r="J679" s="583"/>
      <c r="K679" s="583"/>
      <c r="L679" s="583"/>
      <c r="M679" s="583"/>
      <c r="N679" s="583"/>
      <c r="O679" s="583"/>
      <c r="P679" s="583"/>
      <c r="Q679" s="583"/>
      <c r="R679" s="583"/>
      <c r="S679" s="583"/>
      <c r="T679" s="583"/>
      <c r="U679" s="583"/>
      <c r="V679" s="583"/>
      <c r="W679" s="583"/>
      <c r="X679" s="583"/>
      <c r="Y679" s="583"/>
      <c r="Z679" s="583"/>
    </row>
    <row r="680" ht="12.75" customHeight="1">
      <c r="A680" s="583"/>
      <c r="B680" s="583"/>
      <c r="C680" s="583"/>
      <c r="D680" s="583"/>
      <c r="E680" s="583"/>
      <c r="F680" s="583"/>
      <c r="G680" s="583"/>
      <c r="H680" s="583"/>
      <c r="I680" s="583"/>
      <c r="J680" s="583"/>
      <c r="K680" s="583"/>
      <c r="L680" s="583"/>
      <c r="M680" s="583"/>
      <c r="N680" s="583"/>
      <c r="O680" s="583"/>
      <c r="P680" s="583"/>
      <c r="Q680" s="583"/>
      <c r="R680" s="583"/>
      <c r="S680" s="583"/>
      <c r="T680" s="583"/>
      <c r="U680" s="583"/>
      <c r="V680" s="583"/>
      <c r="W680" s="583"/>
      <c r="X680" s="583"/>
      <c r="Y680" s="583"/>
      <c r="Z680" s="583"/>
    </row>
    <row r="681" ht="12.75" customHeight="1">
      <c r="A681" s="583"/>
      <c r="B681" s="583"/>
      <c r="C681" s="583"/>
      <c r="D681" s="583"/>
      <c r="E681" s="583"/>
      <c r="F681" s="583"/>
      <c r="G681" s="583"/>
      <c r="H681" s="583"/>
      <c r="I681" s="583"/>
      <c r="J681" s="583"/>
      <c r="K681" s="583"/>
      <c r="L681" s="583"/>
      <c r="M681" s="583"/>
      <c r="N681" s="583"/>
      <c r="O681" s="583"/>
      <c r="P681" s="583"/>
      <c r="Q681" s="583"/>
      <c r="R681" s="583"/>
      <c r="S681" s="583"/>
      <c r="T681" s="583"/>
      <c r="U681" s="583"/>
      <c r="V681" s="583"/>
      <c r="W681" s="583"/>
      <c r="X681" s="583"/>
      <c r="Y681" s="583"/>
      <c r="Z681" s="583"/>
    </row>
    <row r="682" ht="12.75" customHeight="1">
      <c r="A682" s="583"/>
      <c r="B682" s="583"/>
      <c r="C682" s="583"/>
      <c r="D682" s="583"/>
      <c r="E682" s="583"/>
      <c r="F682" s="583"/>
      <c r="G682" s="583"/>
      <c r="H682" s="583"/>
      <c r="I682" s="583"/>
      <c r="J682" s="583"/>
      <c r="K682" s="583"/>
      <c r="L682" s="583"/>
      <c r="M682" s="583"/>
      <c r="N682" s="583"/>
      <c r="O682" s="583"/>
      <c r="P682" s="583"/>
      <c r="Q682" s="583"/>
      <c r="R682" s="583"/>
      <c r="S682" s="583"/>
      <c r="T682" s="583"/>
      <c r="U682" s="583"/>
      <c r="V682" s="583"/>
      <c r="W682" s="583"/>
      <c r="X682" s="583"/>
      <c r="Y682" s="583"/>
      <c r="Z682" s="583"/>
    </row>
    <row r="683" ht="12.75" customHeight="1">
      <c r="A683" s="583"/>
      <c r="B683" s="583"/>
      <c r="C683" s="583"/>
      <c r="D683" s="583"/>
      <c r="E683" s="583"/>
      <c r="F683" s="583"/>
      <c r="G683" s="583"/>
      <c r="H683" s="583"/>
      <c r="I683" s="583"/>
      <c r="J683" s="583"/>
      <c r="K683" s="583"/>
      <c r="L683" s="583"/>
      <c r="M683" s="583"/>
      <c r="N683" s="583"/>
      <c r="O683" s="583"/>
      <c r="P683" s="583"/>
      <c r="Q683" s="583"/>
      <c r="R683" s="583"/>
      <c r="S683" s="583"/>
      <c r="T683" s="583"/>
      <c r="U683" s="583"/>
      <c r="V683" s="583"/>
      <c r="W683" s="583"/>
      <c r="X683" s="583"/>
      <c r="Y683" s="583"/>
      <c r="Z683" s="583"/>
    </row>
    <row r="684" ht="12.75" customHeight="1">
      <c r="A684" s="583"/>
      <c r="B684" s="583"/>
      <c r="C684" s="583"/>
      <c r="D684" s="583"/>
      <c r="E684" s="583"/>
      <c r="F684" s="583"/>
      <c r="G684" s="583"/>
      <c r="H684" s="583"/>
      <c r="I684" s="583"/>
      <c r="J684" s="583"/>
      <c r="K684" s="583"/>
      <c r="L684" s="583"/>
      <c r="M684" s="583"/>
      <c r="N684" s="583"/>
      <c r="O684" s="583"/>
      <c r="P684" s="583"/>
      <c r="Q684" s="583"/>
      <c r="R684" s="583"/>
      <c r="S684" s="583"/>
      <c r="T684" s="583"/>
      <c r="U684" s="583"/>
      <c r="V684" s="583"/>
      <c r="W684" s="583"/>
      <c r="X684" s="583"/>
      <c r="Y684" s="583"/>
      <c r="Z684" s="583"/>
    </row>
    <row r="685" ht="12.75" customHeight="1">
      <c r="A685" s="583"/>
      <c r="B685" s="583"/>
      <c r="C685" s="583"/>
      <c r="D685" s="583"/>
      <c r="E685" s="583"/>
      <c r="F685" s="583"/>
      <c r="G685" s="583"/>
      <c r="H685" s="583"/>
      <c r="I685" s="583"/>
      <c r="J685" s="583"/>
      <c r="K685" s="583"/>
      <c r="L685" s="583"/>
      <c r="M685" s="583"/>
      <c r="N685" s="583"/>
      <c r="O685" s="583"/>
      <c r="P685" s="583"/>
      <c r="Q685" s="583"/>
      <c r="R685" s="583"/>
      <c r="S685" s="583"/>
      <c r="T685" s="583"/>
      <c r="U685" s="583"/>
      <c r="V685" s="583"/>
      <c r="W685" s="583"/>
      <c r="X685" s="583"/>
      <c r="Y685" s="583"/>
      <c r="Z685" s="583"/>
    </row>
    <row r="686" ht="12.75" customHeight="1">
      <c r="A686" s="583"/>
      <c r="B686" s="583"/>
      <c r="C686" s="583"/>
      <c r="D686" s="583"/>
      <c r="E686" s="583"/>
      <c r="F686" s="583"/>
      <c r="G686" s="583"/>
      <c r="H686" s="583"/>
      <c r="I686" s="583"/>
      <c r="J686" s="583"/>
      <c r="K686" s="583"/>
      <c r="L686" s="583"/>
      <c r="M686" s="583"/>
      <c r="N686" s="583"/>
      <c r="O686" s="583"/>
      <c r="P686" s="583"/>
      <c r="Q686" s="583"/>
      <c r="R686" s="583"/>
      <c r="S686" s="583"/>
      <c r="T686" s="583"/>
      <c r="U686" s="583"/>
      <c r="V686" s="583"/>
      <c r="W686" s="583"/>
      <c r="X686" s="583"/>
      <c r="Y686" s="583"/>
      <c r="Z686" s="583"/>
    </row>
    <row r="687" ht="12.75" customHeight="1">
      <c r="A687" s="583"/>
      <c r="B687" s="583"/>
      <c r="C687" s="583"/>
      <c r="D687" s="583"/>
      <c r="E687" s="583"/>
      <c r="F687" s="583"/>
      <c r="G687" s="583"/>
      <c r="H687" s="583"/>
      <c r="I687" s="583"/>
      <c r="J687" s="583"/>
      <c r="K687" s="583"/>
      <c r="L687" s="583"/>
      <c r="M687" s="583"/>
      <c r="N687" s="583"/>
      <c r="O687" s="583"/>
      <c r="P687" s="583"/>
      <c r="Q687" s="583"/>
      <c r="R687" s="583"/>
      <c r="S687" s="583"/>
      <c r="T687" s="583"/>
      <c r="U687" s="583"/>
      <c r="V687" s="583"/>
      <c r="W687" s="583"/>
      <c r="X687" s="583"/>
      <c r="Y687" s="583"/>
      <c r="Z687" s="583"/>
    </row>
    <row r="688" ht="12.75" customHeight="1">
      <c r="A688" s="583"/>
      <c r="B688" s="583"/>
      <c r="C688" s="583"/>
      <c r="D688" s="583"/>
      <c r="E688" s="583"/>
      <c r="F688" s="583"/>
      <c r="G688" s="583"/>
      <c r="H688" s="583"/>
      <c r="I688" s="583"/>
      <c r="J688" s="583"/>
      <c r="K688" s="583"/>
      <c r="L688" s="583"/>
      <c r="M688" s="583"/>
      <c r="N688" s="583"/>
      <c r="O688" s="583"/>
      <c r="P688" s="583"/>
      <c r="Q688" s="583"/>
      <c r="R688" s="583"/>
      <c r="S688" s="583"/>
      <c r="T688" s="583"/>
      <c r="U688" s="583"/>
      <c r="V688" s="583"/>
      <c r="W688" s="583"/>
      <c r="X688" s="583"/>
      <c r="Y688" s="583"/>
      <c r="Z688" s="583"/>
    </row>
    <row r="689" ht="12.75" customHeight="1">
      <c r="A689" s="583"/>
      <c r="B689" s="583"/>
      <c r="C689" s="583"/>
      <c r="D689" s="583"/>
      <c r="E689" s="583"/>
      <c r="F689" s="583"/>
      <c r="G689" s="583"/>
      <c r="H689" s="583"/>
      <c r="I689" s="583"/>
      <c r="J689" s="583"/>
      <c r="K689" s="583"/>
      <c r="L689" s="583"/>
      <c r="M689" s="583"/>
      <c r="N689" s="583"/>
      <c r="O689" s="583"/>
      <c r="P689" s="583"/>
      <c r="Q689" s="583"/>
      <c r="R689" s="583"/>
      <c r="S689" s="583"/>
      <c r="T689" s="583"/>
      <c r="U689" s="583"/>
      <c r="V689" s="583"/>
      <c r="W689" s="583"/>
      <c r="X689" s="583"/>
      <c r="Y689" s="583"/>
      <c r="Z689" s="583"/>
    </row>
    <row r="690" ht="12.75" customHeight="1">
      <c r="A690" s="583"/>
      <c r="B690" s="583"/>
      <c r="C690" s="583"/>
      <c r="D690" s="583"/>
      <c r="E690" s="583"/>
      <c r="F690" s="583"/>
      <c r="G690" s="583"/>
      <c r="H690" s="583"/>
      <c r="I690" s="583"/>
      <c r="J690" s="583"/>
      <c r="K690" s="583"/>
      <c r="L690" s="583"/>
      <c r="M690" s="583"/>
      <c r="N690" s="583"/>
      <c r="O690" s="583"/>
      <c r="P690" s="583"/>
      <c r="Q690" s="583"/>
      <c r="R690" s="583"/>
      <c r="S690" s="583"/>
      <c r="T690" s="583"/>
      <c r="U690" s="583"/>
      <c r="V690" s="583"/>
      <c r="W690" s="583"/>
      <c r="X690" s="583"/>
      <c r="Y690" s="583"/>
      <c r="Z690" s="583"/>
    </row>
    <row r="691" ht="12.75" customHeight="1">
      <c r="A691" s="583"/>
      <c r="B691" s="583"/>
      <c r="C691" s="583"/>
      <c r="D691" s="583"/>
      <c r="E691" s="583"/>
      <c r="F691" s="583"/>
      <c r="G691" s="583"/>
      <c r="H691" s="583"/>
      <c r="I691" s="583"/>
      <c r="J691" s="583"/>
      <c r="K691" s="583"/>
      <c r="L691" s="583"/>
      <c r="M691" s="583"/>
      <c r="N691" s="583"/>
      <c r="O691" s="583"/>
      <c r="P691" s="583"/>
      <c r="Q691" s="583"/>
      <c r="R691" s="583"/>
      <c r="S691" s="583"/>
      <c r="T691" s="583"/>
      <c r="U691" s="583"/>
      <c r="V691" s="583"/>
      <c r="W691" s="583"/>
      <c r="X691" s="583"/>
      <c r="Y691" s="583"/>
      <c r="Z691" s="583"/>
    </row>
    <row r="692" ht="12.75" customHeight="1">
      <c r="A692" s="583"/>
      <c r="B692" s="583"/>
      <c r="C692" s="583"/>
      <c r="D692" s="583"/>
      <c r="E692" s="583"/>
      <c r="F692" s="583"/>
      <c r="G692" s="583"/>
      <c r="H692" s="583"/>
      <c r="I692" s="583"/>
      <c r="J692" s="583"/>
      <c r="K692" s="583"/>
      <c r="L692" s="583"/>
      <c r="M692" s="583"/>
      <c r="N692" s="583"/>
      <c r="O692" s="583"/>
      <c r="P692" s="583"/>
      <c r="Q692" s="583"/>
      <c r="R692" s="583"/>
      <c r="S692" s="583"/>
      <c r="T692" s="583"/>
      <c r="U692" s="583"/>
      <c r="V692" s="583"/>
      <c r="W692" s="583"/>
      <c r="X692" s="583"/>
      <c r="Y692" s="583"/>
      <c r="Z692" s="583"/>
    </row>
    <row r="693" ht="12.75" customHeight="1">
      <c r="A693" s="583"/>
      <c r="B693" s="583"/>
      <c r="C693" s="583"/>
      <c r="D693" s="583"/>
      <c r="E693" s="583"/>
      <c r="F693" s="583"/>
      <c r="G693" s="583"/>
      <c r="H693" s="583"/>
      <c r="I693" s="583"/>
      <c r="J693" s="583"/>
      <c r="K693" s="583"/>
      <c r="L693" s="583"/>
      <c r="M693" s="583"/>
      <c r="N693" s="583"/>
      <c r="O693" s="583"/>
      <c r="P693" s="583"/>
      <c r="Q693" s="583"/>
      <c r="R693" s="583"/>
      <c r="S693" s="583"/>
      <c r="T693" s="583"/>
      <c r="U693" s="583"/>
      <c r="V693" s="583"/>
      <c r="W693" s="583"/>
      <c r="X693" s="583"/>
      <c r="Y693" s="583"/>
      <c r="Z693" s="583"/>
    </row>
    <row r="694" ht="12.75" customHeight="1">
      <c r="A694" s="583"/>
      <c r="B694" s="583"/>
      <c r="C694" s="583"/>
      <c r="D694" s="583"/>
      <c r="E694" s="583"/>
      <c r="F694" s="583"/>
      <c r="G694" s="583"/>
      <c r="H694" s="583"/>
      <c r="I694" s="583"/>
      <c r="J694" s="583"/>
      <c r="K694" s="583"/>
      <c r="L694" s="583"/>
      <c r="M694" s="583"/>
      <c r="N694" s="583"/>
      <c r="O694" s="583"/>
      <c r="P694" s="583"/>
      <c r="Q694" s="583"/>
      <c r="R694" s="583"/>
      <c r="S694" s="583"/>
      <c r="T694" s="583"/>
      <c r="U694" s="583"/>
      <c r="V694" s="583"/>
      <c r="W694" s="583"/>
      <c r="X694" s="583"/>
      <c r="Y694" s="583"/>
      <c r="Z694" s="583"/>
    </row>
    <row r="695" ht="12.75" customHeight="1">
      <c r="A695" s="583"/>
      <c r="B695" s="583"/>
      <c r="C695" s="583"/>
      <c r="D695" s="583"/>
      <c r="E695" s="583"/>
      <c r="F695" s="583"/>
      <c r="G695" s="583"/>
      <c r="H695" s="583"/>
      <c r="I695" s="583"/>
      <c r="J695" s="583"/>
      <c r="K695" s="583"/>
      <c r="L695" s="583"/>
      <c r="M695" s="583"/>
      <c r="N695" s="583"/>
      <c r="O695" s="583"/>
      <c r="P695" s="583"/>
      <c r="Q695" s="583"/>
      <c r="R695" s="583"/>
      <c r="S695" s="583"/>
      <c r="T695" s="583"/>
      <c r="U695" s="583"/>
      <c r="V695" s="583"/>
      <c r="W695" s="583"/>
      <c r="X695" s="583"/>
      <c r="Y695" s="583"/>
      <c r="Z695" s="583"/>
    </row>
    <row r="696" ht="12.75" customHeight="1">
      <c r="A696" s="583"/>
      <c r="B696" s="583"/>
      <c r="C696" s="583"/>
      <c r="D696" s="583"/>
      <c r="E696" s="583"/>
      <c r="F696" s="583"/>
      <c r="G696" s="583"/>
      <c r="H696" s="583"/>
      <c r="I696" s="583"/>
      <c r="J696" s="583"/>
      <c r="K696" s="583"/>
      <c r="L696" s="583"/>
      <c r="M696" s="583"/>
      <c r="N696" s="583"/>
      <c r="O696" s="583"/>
      <c r="P696" s="583"/>
      <c r="Q696" s="583"/>
      <c r="R696" s="583"/>
      <c r="S696" s="583"/>
      <c r="T696" s="583"/>
      <c r="U696" s="583"/>
      <c r="V696" s="583"/>
      <c r="W696" s="583"/>
      <c r="X696" s="583"/>
      <c r="Y696" s="583"/>
      <c r="Z696" s="583"/>
    </row>
    <row r="697" ht="12.75" customHeight="1">
      <c r="A697" s="583"/>
      <c r="B697" s="583"/>
      <c r="C697" s="583"/>
      <c r="D697" s="583"/>
      <c r="E697" s="583"/>
      <c r="F697" s="583"/>
      <c r="G697" s="583"/>
      <c r="H697" s="583"/>
      <c r="I697" s="583"/>
      <c r="J697" s="583"/>
      <c r="K697" s="583"/>
      <c r="L697" s="583"/>
      <c r="M697" s="583"/>
      <c r="N697" s="583"/>
      <c r="O697" s="583"/>
      <c r="P697" s="583"/>
      <c r="Q697" s="583"/>
      <c r="R697" s="583"/>
      <c r="S697" s="583"/>
      <c r="T697" s="583"/>
      <c r="U697" s="583"/>
      <c r="V697" s="583"/>
      <c r="W697" s="583"/>
      <c r="X697" s="583"/>
      <c r="Y697" s="583"/>
      <c r="Z697" s="583"/>
    </row>
    <row r="698" ht="12.75" customHeight="1">
      <c r="A698" s="583"/>
      <c r="B698" s="583"/>
      <c r="C698" s="583"/>
      <c r="D698" s="583"/>
      <c r="E698" s="583"/>
      <c r="F698" s="583"/>
      <c r="G698" s="583"/>
      <c r="H698" s="583"/>
      <c r="I698" s="583"/>
      <c r="J698" s="583"/>
      <c r="K698" s="583"/>
      <c r="L698" s="583"/>
      <c r="M698" s="583"/>
      <c r="N698" s="583"/>
      <c r="O698" s="583"/>
      <c r="P698" s="583"/>
      <c r="Q698" s="583"/>
      <c r="R698" s="583"/>
      <c r="S698" s="583"/>
      <c r="T698" s="583"/>
      <c r="U698" s="583"/>
      <c r="V698" s="583"/>
      <c r="W698" s="583"/>
      <c r="X698" s="583"/>
      <c r="Y698" s="583"/>
      <c r="Z698" s="583"/>
    </row>
    <row r="699" ht="12.75" customHeight="1">
      <c r="A699" s="583"/>
      <c r="B699" s="583"/>
      <c r="C699" s="583"/>
      <c r="D699" s="583"/>
      <c r="E699" s="583"/>
      <c r="F699" s="583"/>
      <c r="G699" s="583"/>
      <c r="H699" s="583"/>
      <c r="I699" s="583"/>
      <c r="J699" s="583"/>
      <c r="K699" s="583"/>
      <c r="L699" s="583"/>
      <c r="M699" s="583"/>
      <c r="N699" s="583"/>
      <c r="O699" s="583"/>
      <c r="P699" s="583"/>
      <c r="Q699" s="583"/>
      <c r="R699" s="583"/>
      <c r="S699" s="583"/>
      <c r="T699" s="583"/>
      <c r="U699" s="583"/>
      <c r="V699" s="583"/>
      <c r="W699" s="583"/>
      <c r="X699" s="583"/>
      <c r="Y699" s="583"/>
      <c r="Z699" s="583"/>
    </row>
    <row r="700" ht="12.75" customHeight="1">
      <c r="A700" s="583"/>
      <c r="B700" s="583"/>
      <c r="C700" s="583"/>
      <c r="D700" s="583"/>
      <c r="E700" s="583"/>
      <c r="F700" s="583"/>
      <c r="G700" s="583"/>
      <c r="H700" s="583"/>
      <c r="I700" s="583"/>
      <c r="J700" s="583"/>
      <c r="K700" s="583"/>
      <c r="L700" s="583"/>
      <c r="M700" s="583"/>
      <c r="N700" s="583"/>
      <c r="O700" s="583"/>
      <c r="P700" s="583"/>
      <c r="Q700" s="583"/>
      <c r="R700" s="583"/>
      <c r="S700" s="583"/>
      <c r="T700" s="583"/>
      <c r="U700" s="583"/>
      <c r="V700" s="583"/>
      <c r="W700" s="583"/>
      <c r="X700" s="583"/>
      <c r="Y700" s="583"/>
      <c r="Z700" s="583"/>
    </row>
    <row r="701" ht="12.75" customHeight="1">
      <c r="A701" s="583"/>
      <c r="B701" s="583"/>
      <c r="C701" s="583"/>
      <c r="D701" s="583"/>
      <c r="E701" s="583"/>
      <c r="F701" s="583"/>
      <c r="G701" s="583"/>
      <c r="H701" s="583"/>
      <c r="I701" s="583"/>
      <c r="J701" s="583"/>
      <c r="K701" s="583"/>
      <c r="L701" s="583"/>
      <c r="M701" s="583"/>
      <c r="N701" s="583"/>
      <c r="O701" s="583"/>
      <c r="P701" s="583"/>
      <c r="Q701" s="583"/>
      <c r="R701" s="583"/>
      <c r="S701" s="583"/>
      <c r="T701" s="583"/>
      <c r="U701" s="583"/>
      <c r="V701" s="583"/>
      <c r="W701" s="583"/>
      <c r="X701" s="583"/>
      <c r="Y701" s="583"/>
      <c r="Z701" s="583"/>
    </row>
    <row r="702" ht="12.75" customHeight="1">
      <c r="A702" s="583"/>
      <c r="B702" s="583"/>
      <c r="C702" s="583"/>
      <c r="D702" s="583"/>
      <c r="E702" s="583"/>
      <c r="F702" s="583"/>
      <c r="G702" s="583"/>
      <c r="H702" s="583"/>
      <c r="I702" s="583"/>
      <c r="J702" s="583"/>
      <c r="K702" s="583"/>
      <c r="L702" s="583"/>
      <c r="M702" s="583"/>
      <c r="N702" s="583"/>
      <c r="O702" s="583"/>
      <c r="P702" s="583"/>
      <c r="Q702" s="583"/>
      <c r="R702" s="583"/>
      <c r="S702" s="583"/>
      <c r="T702" s="583"/>
      <c r="U702" s="583"/>
      <c r="V702" s="583"/>
      <c r="W702" s="583"/>
      <c r="X702" s="583"/>
      <c r="Y702" s="583"/>
      <c r="Z702" s="583"/>
    </row>
    <row r="703" ht="12.75" customHeight="1">
      <c r="A703" s="583"/>
      <c r="B703" s="583"/>
      <c r="C703" s="583"/>
      <c r="D703" s="583"/>
      <c r="E703" s="583"/>
      <c r="F703" s="583"/>
      <c r="G703" s="583"/>
      <c r="H703" s="583"/>
      <c r="I703" s="583"/>
      <c r="J703" s="583"/>
      <c r="K703" s="583"/>
      <c r="L703" s="583"/>
      <c r="M703" s="583"/>
      <c r="N703" s="583"/>
      <c r="O703" s="583"/>
      <c r="P703" s="583"/>
      <c r="Q703" s="583"/>
      <c r="R703" s="583"/>
      <c r="S703" s="583"/>
      <c r="T703" s="583"/>
      <c r="U703" s="583"/>
      <c r="V703" s="583"/>
      <c r="W703" s="583"/>
      <c r="X703" s="583"/>
      <c r="Y703" s="583"/>
      <c r="Z703" s="583"/>
    </row>
    <row r="704" ht="12.75" customHeight="1">
      <c r="A704" s="583"/>
      <c r="B704" s="583"/>
      <c r="C704" s="583"/>
      <c r="D704" s="583"/>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583"/>
    </row>
    <row r="705" ht="12.75" customHeight="1">
      <c r="A705" s="583"/>
      <c r="B705" s="583"/>
      <c r="C705" s="583"/>
      <c r="D705" s="583"/>
      <c r="E705" s="583"/>
      <c r="F705" s="583"/>
      <c r="G705" s="583"/>
      <c r="H705" s="583"/>
      <c r="I705" s="583"/>
      <c r="J705" s="583"/>
      <c r="K705" s="583"/>
      <c r="L705" s="583"/>
      <c r="M705" s="583"/>
      <c r="N705" s="583"/>
      <c r="O705" s="583"/>
      <c r="P705" s="583"/>
      <c r="Q705" s="583"/>
      <c r="R705" s="583"/>
      <c r="S705" s="583"/>
      <c r="T705" s="583"/>
      <c r="U705" s="583"/>
      <c r="V705" s="583"/>
      <c r="W705" s="583"/>
      <c r="X705" s="583"/>
      <c r="Y705" s="583"/>
      <c r="Z705" s="583"/>
    </row>
    <row r="706" ht="12.75" customHeight="1">
      <c r="A706" s="583"/>
      <c r="B706" s="583"/>
      <c r="C706" s="583"/>
      <c r="D706" s="583"/>
      <c r="E706" s="583"/>
      <c r="F706" s="583"/>
      <c r="G706" s="583"/>
      <c r="H706" s="583"/>
      <c r="I706" s="583"/>
      <c r="J706" s="583"/>
      <c r="K706" s="583"/>
      <c r="L706" s="583"/>
      <c r="M706" s="583"/>
      <c r="N706" s="583"/>
      <c r="O706" s="583"/>
      <c r="P706" s="583"/>
      <c r="Q706" s="583"/>
      <c r="R706" s="583"/>
      <c r="S706" s="583"/>
      <c r="T706" s="583"/>
      <c r="U706" s="583"/>
      <c r="V706" s="583"/>
      <c r="W706" s="583"/>
      <c r="X706" s="583"/>
      <c r="Y706" s="583"/>
      <c r="Z706" s="583"/>
    </row>
    <row r="707" ht="12.75" customHeight="1">
      <c r="A707" s="583"/>
      <c r="B707" s="583"/>
      <c r="C707" s="583"/>
      <c r="D707" s="583"/>
      <c r="E707" s="583"/>
      <c r="F707" s="583"/>
      <c r="G707" s="583"/>
      <c r="H707" s="583"/>
      <c r="I707" s="583"/>
      <c r="J707" s="583"/>
      <c r="K707" s="583"/>
      <c r="L707" s="583"/>
      <c r="M707" s="583"/>
      <c r="N707" s="583"/>
      <c r="O707" s="583"/>
      <c r="P707" s="583"/>
      <c r="Q707" s="583"/>
      <c r="R707" s="583"/>
      <c r="S707" s="583"/>
      <c r="T707" s="583"/>
      <c r="U707" s="583"/>
      <c r="V707" s="583"/>
      <c r="W707" s="583"/>
      <c r="X707" s="583"/>
      <c r="Y707" s="583"/>
      <c r="Z707" s="583"/>
    </row>
    <row r="708" ht="12.75" customHeight="1">
      <c r="A708" s="583"/>
      <c r="B708" s="583"/>
      <c r="C708" s="583"/>
      <c r="D708" s="583"/>
      <c r="E708" s="583"/>
      <c r="F708" s="583"/>
      <c r="G708" s="583"/>
      <c r="H708" s="583"/>
      <c r="I708" s="583"/>
      <c r="J708" s="583"/>
      <c r="K708" s="583"/>
      <c r="L708" s="583"/>
      <c r="M708" s="583"/>
      <c r="N708" s="583"/>
      <c r="O708" s="583"/>
      <c r="P708" s="583"/>
      <c r="Q708" s="583"/>
      <c r="R708" s="583"/>
      <c r="S708" s="583"/>
      <c r="T708" s="583"/>
      <c r="U708" s="583"/>
      <c r="V708" s="583"/>
      <c r="W708" s="583"/>
      <c r="X708" s="583"/>
      <c r="Y708" s="583"/>
      <c r="Z708" s="583"/>
    </row>
    <row r="709" ht="12.75" customHeight="1">
      <c r="A709" s="583"/>
      <c r="B709" s="583"/>
      <c r="C709" s="583"/>
      <c r="D709" s="583"/>
      <c r="E709" s="583"/>
      <c r="F709" s="583"/>
      <c r="G709" s="583"/>
      <c r="H709" s="583"/>
      <c r="I709" s="583"/>
      <c r="J709" s="583"/>
      <c r="K709" s="583"/>
      <c r="L709" s="583"/>
      <c r="M709" s="583"/>
      <c r="N709" s="583"/>
      <c r="O709" s="583"/>
      <c r="P709" s="583"/>
      <c r="Q709" s="583"/>
      <c r="R709" s="583"/>
      <c r="S709" s="583"/>
      <c r="T709" s="583"/>
      <c r="U709" s="583"/>
      <c r="V709" s="583"/>
      <c r="W709" s="583"/>
      <c r="X709" s="583"/>
      <c r="Y709" s="583"/>
      <c r="Z709" s="583"/>
    </row>
    <row r="710" ht="12.75" customHeight="1">
      <c r="A710" s="583"/>
      <c r="B710" s="583"/>
      <c r="C710" s="583"/>
      <c r="D710" s="583"/>
      <c r="E710" s="583"/>
      <c r="F710" s="583"/>
      <c r="G710" s="583"/>
      <c r="H710" s="583"/>
      <c r="I710" s="583"/>
      <c r="J710" s="583"/>
      <c r="K710" s="583"/>
      <c r="L710" s="583"/>
      <c r="M710" s="583"/>
      <c r="N710" s="583"/>
      <c r="O710" s="583"/>
      <c r="P710" s="583"/>
      <c r="Q710" s="583"/>
      <c r="R710" s="583"/>
      <c r="S710" s="583"/>
      <c r="T710" s="583"/>
      <c r="U710" s="583"/>
      <c r="V710" s="583"/>
      <c r="W710" s="583"/>
      <c r="X710" s="583"/>
      <c r="Y710" s="583"/>
      <c r="Z710" s="583"/>
    </row>
    <row r="711" ht="12.75" customHeight="1">
      <c r="A711" s="583"/>
      <c r="B711" s="583"/>
      <c r="C711" s="583"/>
      <c r="D711" s="583"/>
      <c r="E711" s="583"/>
      <c r="F711" s="583"/>
      <c r="G711" s="583"/>
      <c r="H711" s="583"/>
      <c r="I711" s="583"/>
      <c r="J711" s="583"/>
      <c r="K711" s="583"/>
      <c r="L711" s="583"/>
      <c r="M711" s="583"/>
      <c r="N711" s="583"/>
      <c r="O711" s="583"/>
      <c r="P711" s="583"/>
      <c r="Q711" s="583"/>
      <c r="R711" s="583"/>
      <c r="S711" s="583"/>
      <c r="T711" s="583"/>
      <c r="U711" s="583"/>
      <c r="V711" s="583"/>
      <c r="W711" s="583"/>
      <c r="X711" s="583"/>
      <c r="Y711" s="583"/>
      <c r="Z711" s="583"/>
    </row>
    <row r="712" ht="12.75" customHeight="1">
      <c r="A712" s="583"/>
      <c r="B712" s="583"/>
      <c r="C712" s="583"/>
      <c r="D712" s="583"/>
      <c r="E712" s="583"/>
      <c r="F712" s="583"/>
      <c r="G712" s="583"/>
      <c r="H712" s="583"/>
      <c r="I712" s="583"/>
      <c r="J712" s="583"/>
      <c r="K712" s="583"/>
      <c r="L712" s="583"/>
      <c r="M712" s="583"/>
      <c r="N712" s="583"/>
      <c r="O712" s="583"/>
      <c r="P712" s="583"/>
      <c r="Q712" s="583"/>
      <c r="R712" s="583"/>
      <c r="S712" s="583"/>
      <c r="T712" s="583"/>
      <c r="U712" s="583"/>
      <c r="V712" s="583"/>
      <c r="W712" s="583"/>
      <c r="X712" s="583"/>
      <c r="Y712" s="583"/>
      <c r="Z712" s="583"/>
    </row>
    <row r="713" ht="12.75" customHeight="1">
      <c r="A713" s="583"/>
      <c r="B713" s="583"/>
      <c r="C713" s="583"/>
      <c r="D713" s="583"/>
      <c r="E713" s="583"/>
      <c r="F713" s="583"/>
      <c r="G713" s="583"/>
      <c r="H713" s="583"/>
      <c r="I713" s="583"/>
      <c r="J713" s="583"/>
      <c r="K713" s="583"/>
      <c r="L713" s="583"/>
      <c r="M713" s="583"/>
      <c r="N713" s="583"/>
      <c r="O713" s="583"/>
      <c r="P713" s="583"/>
      <c r="Q713" s="583"/>
      <c r="R713" s="583"/>
      <c r="S713" s="583"/>
      <c r="T713" s="583"/>
      <c r="U713" s="583"/>
      <c r="V713" s="583"/>
      <c r="W713" s="583"/>
      <c r="X713" s="583"/>
      <c r="Y713" s="583"/>
      <c r="Z713" s="583"/>
    </row>
    <row r="714" ht="12.75" customHeight="1">
      <c r="A714" s="583"/>
      <c r="B714" s="583"/>
      <c r="C714" s="583"/>
      <c r="D714" s="583"/>
      <c r="E714" s="583"/>
      <c r="F714" s="583"/>
      <c r="G714" s="583"/>
      <c r="H714" s="583"/>
      <c r="I714" s="583"/>
      <c r="J714" s="583"/>
      <c r="K714" s="583"/>
      <c r="L714" s="583"/>
      <c r="M714" s="583"/>
      <c r="N714" s="583"/>
      <c r="O714" s="583"/>
      <c r="P714" s="583"/>
      <c r="Q714" s="583"/>
      <c r="R714" s="583"/>
      <c r="S714" s="583"/>
      <c r="T714" s="583"/>
      <c r="U714" s="583"/>
      <c r="V714" s="583"/>
      <c r="W714" s="583"/>
      <c r="X714" s="583"/>
      <c r="Y714" s="583"/>
      <c r="Z714" s="583"/>
    </row>
    <row r="715" ht="12.75" customHeight="1">
      <c r="A715" s="583"/>
      <c r="B715" s="583"/>
      <c r="C715" s="583"/>
      <c r="D715" s="583"/>
      <c r="E715" s="583"/>
      <c r="F715" s="583"/>
      <c r="G715" s="583"/>
      <c r="H715" s="583"/>
      <c r="I715" s="583"/>
      <c r="J715" s="583"/>
      <c r="K715" s="583"/>
      <c r="L715" s="583"/>
      <c r="M715" s="583"/>
      <c r="N715" s="583"/>
      <c r="O715" s="583"/>
      <c r="P715" s="583"/>
      <c r="Q715" s="583"/>
      <c r="R715" s="583"/>
      <c r="S715" s="583"/>
      <c r="T715" s="583"/>
      <c r="U715" s="583"/>
      <c r="V715" s="583"/>
      <c r="W715" s="583"/>
      <c r="X715" s="583"/>
      <c r="Y715" s="583"/>
      <c r="Z715" s="583"/>
    </row>
    <row r="716" ht="12.75" customHeight="1">
      <c r="A716" s="583"/>
      <c r="B716" s="583"/>
      <c r="C716" s="583"/>
      <c r="D716" s="583"/>
      <c r="E716" s="583"/>
      <c r="F716" s="583"/>
      <c r="G716" s="583"/>
      <c r="H716" s="583"/>
      <c r="I716" s="583"/>
      <c r="J716" s="583"/>
      <c r="K716" s="583"/>
      <c r="L716" s="583"/>
      <c r="M716" s="583"/>
      <c r="N716" s="583"/>
      <c r="O716" s="583"/>
      <c r="P716" s="583"/>
      <c r="Q716" s="583"/>
      <c r="R716" s="583"/>
      <c r="S716" s="583"/>
      <c r="T716" s="583"/>
      <c r="U716" s="583"/>
      <c r="V716" s="583"/>
      <c r="W716" s="583"/>
      <c r="X716" s="583"/>
      <c r="Y716" s="583"/>
      <c r="Z716" s="583"/>
    </row>
    <row r="717" ht="12.75" customHeight="1">
      <c r="A717" s="583"/>
      <c r="B717" s="583"/>
      <c r="C717" s="583"/>
      <c r="D717" s="583"/>
      <c r="E717" s="583"/>
      <c r="F717" s="583"/>
      <c r="G717" s="583"/>
      <c r="H717" s="583"/>
      <c r="I717" s="583"/>
      <c r="J717" s="583"/>
      <c r="K717" s="583"/>
      <c r="L717" s="583"/>
      <c r="M717" s="583"/>
      <c r="N717" s="583"/>
      <c r="O717" s="583"/>
      <c r="P717" s="583"/>
      <c r="Q717" s="583"/>
      <c r="R717" s="583"/>
      <c r="S717" s="583"/>
      <c r="T717" s="583"/>
      <c r="U717" s="583"/>
      <c r="V717" s="583"/>
      <c r="W717" s="583"/>
      <c r="X717" s="583"/>
      <c r="Y717" s="583"/>
      <c r="Z717" s="583"/>
    </row>
    <row r="718" ht="12.75" customHeight="1">
      <c r="A718" s="583"/>
      <c r="B718" s="583"/>
      <c r="C718" s="583"/>
      <c r="D718" s="583"/>
      <c r="E718" s="583"/>
      <c r="F718" s="583"/>
      <c r="G718" s="583"/>
      <c r="H718" s="583"/>
      <c r="I718" s="583"/>
      <c r="J718" s="583"/>
      <c r="K718" s="583"/>
      <c r="L718" s="583"/>
      <c r="M718" s="583"/>
      <c r="N718" s="583"/>
      <c r="O718" s="583"/>
      <c r="P718" s="583"/>
      <c r="Q718" s="583"/>
      <c r="R718" s="583"/>
      <c r="S718" s="583"/>
      <c r="T718" s="583"/>
      <c r="U718" s="583"/>
      <c r="V718" s="583"/>
      <c r="W718" s="583"/>
      <c r="X718" s="583"/>
      <c r="Y718" s="583"/>
      <c r="Z718" s="583"/>
    </row>
    <row r="719" ht="12.75" customHeight="1">
      <c r="A719" s="583"/>
      <c r="B719" s="583"/>
      <c r="C719" s="583"/>
      <c r="D719" s="583"/>
      <c r="E719" s="583"/>
      <c r="F719" s="583"/>
      <c r="G719" s="583"/>
      <c r="H719" s="583"/>
      <c r="I719" s="583"/>
      <c r="J719" s="583"/>
      <c r="K719" s="583"/>
      <c r="L719" s="583"/>
      <c r="M719" s="583"/>
      <c r="N719" s="583"/>
      <c r="O719" s="583"/>
      <c r="P719" s="583"/>
      <c r="Q719" s="583"/>
      <c r="R719" s="583"/>
      <c r="S719" s="583"/>
      <c r="T719" s="583"/>
      <c r="U719" s="583"/>
      <c r="V719" s="583"/>
      <c r="W719" s="583"/>
      <c r="X719" s="583"/>
      <c r="Y719" s="583"/>
      <c r="Z719" s="583"/>
    </row>
    <row r="720" ht="12.75" customHeight="1">
      <c r="A720" s="583"/>
      <c r="B720" s="583"/>
      <c r="C720" s="583"/>
      <c r="D720" s="583"/>
      <c r="E720" s="583"/>
      <c r="F720" s="583"/>
      <c r="G720" s="583"/>
      <c r="H720" s="583"/>
      <c r="I720" s="583"/>
      <c r="J720" s="583"/>
      <c r="K720" s="583"/>
      <c r="L720" s="583"/>
      <c r="M720" s="583"/>
      <c r="N720" s="583"/>
      <c r="O720" s="583"/>
      <c r="P720" s="583"/>
      <c r="Q720" s="583"/>
      <c r="R720" s="583"/>
      <c r="S720" s="583"/>
      <c r="T720" s="583"/>
      <c r="U720" s="583"/>
      <c r="V720" s="583"/>
      <c r="W720" s="583"/>
      <c r="X720" s="583"/>
      <c r="Y720" s="583"/>
      <c r="Z720" s="583"/>
    </row>
    <row r="721" ht="12.75" customHeight="1">
      <c r="A721" s="583"/>
      <c r="B721" s="583"/>
      <c r="C721" s="583"/>
      <c r="D721" s="583"/>
      <c r="E721" s="583"/>
      <c r="F721" s="583"/>
      <c r="G721" s="583"/>
      <c r="H721" s="583"/>
      <c r="I721" s="583"/>
      <c r="J721" s="583"/>
      <c r="K721" s="583"/>
      <c r="L721" s="583"/>
      <c r="M721" s="583"/>
      <c r="N721" s="583"/>
      <c r="O721" s="583"/>
      <c r="P721" s="583"/>
      <c r="Q721" s="583"/>
      <c r="R721" s="583"/>
      <c r="S721" s="583"/>
      <c r="T721" s="583"/>
      <c r="U721" s="583"/>
      <c r="V721" s="583"/>
      <c r="W721" s="583"/>
      <c r="X721" s="583"/>
      <c r="Y721" s="583"/>
      <c r="Z721" s="583"/>
    </row>
    <row r="722" ht="12.75" customHeight="1">
      <c r="A722" s="583"/>
      <c r="B722" s="583"/>
      <c r="C722" s="583"/>
      <c r="D722" s="583"/>
      <c r="E722" s="583"/>
      <c r="F722" s="583"/>
      <c r="G722" s="583"/>
      <c r="H722" s="583"/>
      <c r="I722" s="583"/>
      <c r="J722" s="583"/>
      <c r="K722" s="583"/>
      <c r="L722" s="583"/>
      <c r="M722" s="583"/>
      <c r="N722" s="583"/>
      <c r="O722" s="583"/>
      <c r="P722" s="583"/>
      <c r="Q722" s="583"/>
      <c r="R722" s="583"/>
      <c r="S722" s="583"/>
      <c r="T722" s="583"/>
      <c r="U722" s="583"/>
      <c r="V722" s="583"/>
      <c r="W722" s="583"/>
      <c r="X722" s="583"/>
      <c r="Y722" s="583"/>
      <c r="Z722" s="583"/>
    </row>
    <row r="723" ht="12.75" customHeight="1">
      <c r="A723" s="583"/>
      <c r="B723" s="583"/>
      <c r="C723" s="583"/>
      <c r="D723" s="583"/>
      <c r="E723" s="583"/>
      <c r="F723" s="583"/>
      <c r="G723" s="583"/>
      <c r="H723" s="583"/>
      <c r="I723" s="583"/>
      <c r="J723" s="583"/>
      <c r="K723" s="583"/>
      <c r="L723" s="583"/>
      <c r="M723" s="583"/>
      <c r="N723" s="583"/>
      <c r="O723" s="583"/>
      <c r="P723" s="583"/>
      <c r="Q723" s="583"/>
      <c r="R723" s="583"/>
      <c r="S723" s="583"/>
      <c r="T723" s="583"/>
      <c r="U723" s="583"/>
      <c r="V723" s="583"/>
      <c r="W723" s="583"/>
      <c r="X723" s="583"/>
      <c r="Y723" s="583"/>
      <c r="Z723" s="583"/>
    </row>
    <row r="724" ht="12.75" customHeight="1">
      <c r="A724" s="583"/>
      <c r="B724" s="583"/>
      <c r="C724" s="583"/>
      <c r="D724" s="583"/>
      <c r="E724" s="583"/>
      <c r="F724" s="583"/>
      <c r="G724" s="583"/>
      <c r="H724" s="583"/>
      <c r="I724" s="583"/>
      <c r="J724" s="583"/>
      <c r="K724" s="583"/>
      <c r="L724" s="583"/>
      <c r="M724" s="583"/>
      <c r="N724" s="583"/>
      <c r="O724" s="583"/>
      <c r="P724" s="583"/>
      <c r="Q724" s="583"/>
      <c r="R724" s="583"/>
      <c r="S724" s="583"/>
      <c r="T724" s="583"/>
      <c r="U724" s="583"/>
      <c r="V724" s="583"/>
      <c r="W724" s="583"/>
      <c r="X724" s="583"/>
      <c r="Y724" s="583"/>
      <c r="Z724" s="583"/>
    </row>
    <row r="725" ht="12.75" customHeight="1">
      <c r="A725" s="583"/>
      <c r="B725" s="583"/>
      <c r="C725" s="583"/>
      <c r="D725" s="583"/>
      <c r="E725" s="583"/>
      <c r="F725" s="583"/>
      <c r="G725" s="583"/>
      <c r="H725" s="583"/>
      <c r="I725" s="583"/>
      <c r="J725" s="583"/>
      <c r="K725" s="583"/>
      <c r="L725" s="583"/>
      <c r="M725" s="583"/>
      <c r="N725" s="583"/>
      <c r="O725" s="583"/>
      <c r="P725" s="583"/>
      <c r="Q725" s="583"/>
      <c r="R725" s="583"/>
      <c r="S725" s="583"/>
      <c r="T725" s="583"/>
      <c r="U725" s="583"/>
      <c r="V725" s="583"/>
      <c r="W725" s="583"/>
      <c r="X725" s="583"/>
      <c r="Y725" s="583"/>
      <c r="Z725" s="583"/>
    </row>
    <row r="726" ht="12.75" customHeight="1">
      <c r="A726" s="583"/>
      <c r="B726" s="583"/>
      <c r="C726" s="583"/>
      <c r="D726" s="583"/>
      <c r="E726" s="583"/>
      <c r="F726" s="583"/>
      <c r="G726" s="583"/>
      <c r="H726" s="583"/>
      <c r="I726" s="583"/>
      <c r="J726" s="583"/>
      <c r="K726" s="583"/>
      <c r="L726" s="583"/>
      <c r="M726" s="583"/>
      <c r="N726" s="583"/>
      <c r="O726" s="583"/>
      <c r="P726" s="583"/>
      <c r="Q726" s="583"/>
      <c r="R726" s="583"/>
      <c r="S726" s="583"/>
      <c r="T726" s="583"/>
      <c r="U726" s="583"/>
      <c r="V726" s="583"/>
      <c r="W726" s="583"/>
      <c r="X726" s="583"/>
      <c r="Y726" s="583"/>
      <c r="Z726" s="583"/>
    </row>
    <row r="727" ht="12.75" customHeight="1">
      <c r="A727" s="583"/>
      <c r="B727" s="583"/>
      <c r="C727" s="583"/>
      <c r="D727" s="583"/>
      <c r="E727" s="583"/>
      <c r="F727" s="583"/>
      <c r="G727" s="583"/>
      <c r="H727" s="583"/>
      <c r="I727" s="583"/>
      <c r="J727" s="583"/>
      <c r="K727" s="583"/>
      <c r="L727" s="583"/>
      <c r="M727" s="583"/>
      <c r="N727" s="583"/>
      <c r="O727" s="583"/>
      <c r="P727" s="583"/>
      <c r="Q727" s="583"/>
      <c r="R727" s="583"/>
      <c r="S727" s="583"/>
      <c r="T727" s="583"/>
      <c r="U727" s="583"/>
      <c r="V727" s="583"/>
      <c r="W727" s="583"/>
      <c r="X727" s="583"/>
      <c r="Y727" s="583"/>
      <c r="Z727" s="583"/>
    </row>
    <row r="728" ht="12.75" customHeight="1">
      <c r="A728" s="583"/>
      <c r="B728" s="583"/>
      <c r="C728" s="583"/>
      <c r="D728" s="583"/>
      <c r="E728" s="583"/>
      <c r="F728" s="583"/>
      <c r="G728" s="583"/>
      <c r="H728" s="583"/>
      <c r="I728" s="583"/>
      <c r="J728" s="583"/>
      <c r="K728" s="583"/>
      <c r="L728" s="583"/>
      <c r="M728" s="583"/>
      <c r="N728" s="583"/>
      <c r="O728" s="583"/>
      <c r="P728" s="583"/>
      <c r="Q728" s="583"/>
      <c r="R728" s="583"/>
      <c r="S728" s="583"/>
      <c r="T728" s="583"/>
      <c r="U728" s="583"/>
      <c r="V728" s="583"/>
      <c r="W728" s="583"/>
      <c r="X728" s="583"/>
      <c r="Y728" s="583"/>
      <c r="Z728" s="583"/>
    </row>
    <row r="729" ht="12.75" customHeight="1">
      <c r="A729" s="583"/>
      <c r="B729" s="583"/>
      <c r="C729" s="583"/>
      <c r="D729" s="583"/>
      <c r="E729" s="583"/>
      <c r="F729" s="583"/>
      <c r="G729" s="583"/>
      <c r="H729" s="583"/>
      <c r="I729" s="583"/>
      <c r="J729" s="583"/>
      <c r="K729" s="583"/>
      <c r="L729" s="583"/>
      <c r="M729" s="583"/>
      <c r="N729" s="583"/>
      <c r="O729" s="583"/>
      <c r="P729" s="583"/>
      <c r="Q729" s="583"/>
      <c r="R729" s="583"/>
      <c r="S729" s="583"/>
      <c r="T729" s="583"/>
      <c r="U729" s="583"/>
      <c r="V729" s="583"/>
      <c r="W729" s="583"/>
      <c r="X729" s="583"/>
      <c r="Y729" s="583"/>
      <c r="Z729" s="583"/>
    </row>
    <row r="730" ht="12.75" customHeight="1">
      <c r="A730" s="583"/>
      <c r="B730" s="583"/>
      <c r="C730" s="583"/>
      <c r="D730" s="583"/>
      <c r="E730" s="583"/>
      <c r="F730" s="583"/>
      <c r="G730" s="583"/>
      <c r="H730" s="583"/>
      <c r="I730" s="583"/>
      <c r="J730" s="583"/>
      <c r="K730" s="583"/>
      <c r="L730" s="583"/>
      <c r="M730" s="583"/>
      <c r="N730" s="583"/>
      <c r="O730" s="583"/>
      <c r="P730" s="583"/>
      <c r="Q730" s="583"/>
      <c r="R730" s="583"/>
      <c r="S730" s="583"/>
      <c r="T730" s="583"/>
      <c r="U730" s="583"/>
      <c r="V730" s="583"/>
      <c r="W730" s="583"/>
      <c r="X730" s="583"/>
      <c r="Y730" s="583"/>
      <c r="Z730" s="583"/>
    </row>
    <row r="731" ht="12.75" customHeight="1">
      <c r="A731" s="583"/>
      <c r="B731" s="583"/>
      <c r="C731" s="583"/>
      <c r="D731" s="583"/>
      <c r="E731" s="583"/>
      <c r="F731" s="583"/>
      <c r="G731" s="583"/>
      <c r="H731" s="583"/>
      <c r="I731" s="583"/>
      <c r="J731" s="583"/>
      <c r="K731" s="583"/>
      <c r="L731" s="583"/>
      <c r="M731" s="583"/>
      <c r="N731" s="583"/>
      <c r="O731" s="583"/>
      <c r="P731" s="583"/>
      <c r="Q731" s="583"/>
      <c r="R731" s="583"/>
      <c r="S731" s="583"/>
      <c r="T731" s="583"/>
      <c r="U731" s="583"/>
      <c r="V731" s="583"/>
      <c r="W731" s="583"/>
      <c r="X731" s="583"/>
      <c r="Y731" s="583"/>
      <c r="Z731" s="583"/>
    </row>
    <row r="732" ht="12.75" customHeight="1">
      <c r="A732" s="583"/>
      <c r="B732" s="583"/>
      <c r="C732" s="583"/>
      <c r="D732" s="583"/>
      <c r="E732" s="583"/>
      <c r="F732" s="583"/>
      <c r="G732" s="583"/>
      <c r="H732" s="583"/>
      <c r="I732" s="583"/>
      <c r="J732" s="583"/>
      <c r="K732" s="583"/>
      <c r="L732" s="583"/>
      <c r="M732" s="583"/>
      <c r="N732" s="583"/>
      <c r="O732" s="583"/>
      <c r="P732" s="583"/>
      <c r="Q732" s="583"/>
      <c r="R732" s="583"/>
      <c r="S732" s="583"/>
      <c r="T732" s="583"/>
      <c r="U732" s="583"/>
      <c r="V732" s="583"/>
      <c r="W732" s="583"/>
      <c r="X732" s="583"/>
      <c r="Y732" s="583"/>
      <c r="Z732" s="583"/>
    </row>
    <row r="733" ht="12.75" customHeight="1">
      <c r="A733" s="583"/>
      <c r="B733" s="583"/>
      <c r="C733" s="583"/>
      <c r="D733" s="583"/>
      <c r="E733" s="583"/>
      <c r="F733" s="583"/>
      <c r="G733" s="583"/>
      <c r="H733" s="583"/>
      <c r="I733" s="583"/>
      <c r="J733" s="583"/>
      <c r="K733" s="583"/>
      <c r="L733" s="583"/>
      <c r="M733" s="583"/>
      <c r="N733" s="583"/>
      <c r="O733" s="583"/>
      <c r="P733" s="583"/>
      <c r="Q733" s="583"/>
      <c r="R733" s="583"/>
      <c r="S733" s="583"/>
      <c r="T733" s="583"/>
      <c r="U733" s="583"/>
      <c r="V733" s="583"/>
      <c r="W733" s="583"/>
      <c r="X733" s="583"/>
      <c r="Y733" s="583"/>
      <c r="Z733" s="583"/>
    </row>
    <row r="734" ht="12.75" customHeight="1">
      <c r="A734" s="583"/>
      <c r="B734" s="583"/>
      <c r="C734" s="583"/>
      <c r="D734" s="583"/>
      <c r="E734" s="583"/>
      <c r="F734" s="583"/>
      <c r="G734" s="583"/>
      <c r="H734" s="583"/>
      <c r="I734" s="583"/>
      <c r="J734" s="583"/>
      <c r="K734" s="583"/>
      <c r="L734" s="583"/>
      <c r="M734" s="583"/>
      <c r="N734" s="583"/>
      <c r="O734" s="583"/>
      <c r="P734" s="583"/>
      <c r="Q734" s="583"/>
      <c r="R734" s="583"/>
      <c r="S734" s="583"/>
      <c r="T734" s="583"/>
      <c r="U734" s="583"/>
      <c r="V734" s="583"/>
      <c r="W734" s="583"/>
      <c r="X734" s="583"/>
      <c r="Y734" s="583"/>
      <c r="Z734" s="583"/>
    </row>
    <row r="735" ht="12.75" customHeight="1">
      <c r="A735" s="583"/>
      <c r="B735" s="583"/>
      <c r="C735" s="583"/>
      <c r="D735" s="583"/>
      <c r="E735" s="583"/>
      <c r="F735" s="583"/>
      <c r="G735" s="583"/>
      <c r="H735" s="583"/>
      <c r="I735" s="583"/>
      <c r="J735" s="583"/>
      <c r="K735" s="583"/>
      <c r="L735" s="583"/>
      <c r="M735" s="583"/>
      <c r="N735" s="583"/>
      <c r="O735" s="583"/>
      <c r="P735" s="583"/>
      <c r="Q735" s="583"/>
      <c r="R735" s="583"/>
      <c r="S735" s="583"/>
      <c r="T735" s="583"/>
      <c r="U735" s="583"/>
      <c r="V735" s="583"/>
      <c r="W735" s="583"/>
      <c r="X735" s="583"/>
      <c r="Y735" s="583"/>
      <c r="Z735" s="583"/>
    </row>
    <row r="736" ht="12.75" customHeight="1">
      <c r="A736" s="583"/>
      <c r="B736" s="583"/>
      <c r="C736" s="583"/>
      <c r="D736" s="583"/>
      <c r="E736" s="583"/>
      <c r="F736" s="583"/>
      <c r="G736" s="583"/>
      <c r="H736" s="583"/>
      <c r="I736" s="583"/>
      <c r="J736" s="583"/>
      <c r="K736" s="583"/>
      <c r="L736" s="583"/>
      <c r="M736" s="583"/>
      <c r="N736" s="583"/>
      <c r="O736" s="583"/>
      <c r="P736" s="583"/>
      <c r="Q736" s="583"/>
      <c r="R736" s="583"/>
      <c r="S736" s="583"/>
      <c r="T736" s="583"/>
      <c r="U736" s="583"/>
      <c r="V736" s="583"/>
      <c r="W736" s="583"/>
      <c r="X736" s="583"/>
      <c r="Y736" s="583"/>
      <c r="Z736" s="583"/>
    </row>
    <row r="737" ht="12.75" customHeight="1">
      <c r="A737" s="583"/>
      <c r="B737" s="583"/>
      <c r="C737" s="583"/>
      <c r="D737" s="583"/>
      <c r="E737" s="583"/>
      <c r="F737" s="583"/>
      <c r="G737" s="583"/>
      <c r="H737" s="583"/>
      <c r="I737" s="583"/>
      <c r="J737" s="583"/>
      <c r="K737" s="583"/>
      <c r="L737" s="583"/>
      <c r="M737" s="583"/>
      <c r="N737" s="583"/>
      <c r="O737" s="583"/>
      <c r="P737" s="583"/>
      <c r="Q737" s="583"/>
      <c r="R737" s="583"/>
      <c r="S737" s="583"/>
      <c r="T737" s="583"/>
      <c r="U737" s="583"/>
      <c r="V737" s="583"/>
      <c r="W737" s="583"/>
      <c r="X737" s="583"/>
      <c r="Y737" s="583"/>
      <c r="Z737" s="583"/>
    </row>
    <row r="738" ht="12.75" customHeight="1">
      <c r="A738" s="583"/>
      <c r="B738" s="583"/>
      <c r="C738" s="583"/>
      <c r="D738" s="583"/>
      <c r="E738" s="583"/>
      <c r="F738" s="583"/>
      <c r="G738" s="583"/>
      <c r="H738" s="583"/>
      <c r="I738" s="583"/>
      <c r="J738" s="583"/>
      <c r="K738" s="583"/>
      <c r="L738" s="583"/>
      <c r="M738" s="583"/>
      <c r="N738" s="583"/>
      <c r="O738" s="583"/>
      <c r="P738" s="583"/>
      <c r="Q738" s="583"/>
      <c r="R738" s="583"/>
      <c r="S738" s="583"/>
      <c r="T738" s="583"/>
      <c r="U738" s="583"/>
      <c r="V738" s="583"/>
      <c r="W738" s="583"/>
      <c r="X738" s="583"/>
      <c r="Y738" s="583"/>
      <c r="Z738" s="583"/>
    </row>
    <row r="739" ht="12.75" customHeight="1">
      <c r="A739" s="583"/>
      <c r="B739" s="583"/>
      <c r="C739" s="583"/>
      <c r="D739" s="583"/>
      <c r="E739" s="583"/>
      <c r="F739" s="583"/>
      <c r="G739" s="583"/>
      <c r="H739" s="583"/>
      <c r="I739" s="583"/>
      <c r="J739" s="583"/>
      <c r="K739" s="583"/>
      <c r="L739" s="583"/>
      <c r="M739" s="583"/>
      <c r="N739" s="583"/>
      <c r="O739" s="583"/>
      <c r="P739" s="583"/>
      <c r="Q739" s="583"/>
      <c r="R739" s="583"/>
      <c r="S739" s="583"/>
      <c r="T739" s="583"/>
      <c r="U739" s="583"/>
      <c r="V739" s="583"/>
      <c r="W739" s="583"/>
      <c r="X739" s="583"/>
      <c r="Y739" s="583"/>
      <c r="Z739" s="583"/>
    </row>
    <row r="740" ht="12.75" customHeight="1">
      <c r="A740" s="583"/>
      <c r="B740" s="583"/>
      <c r="C740" s="583"/>
      <c r="D740" s="583"/>
      <c r="E740" s="583"/>
      <c r="F740" s="583"/>
      <c r="G740" s="583"/>
      <c r="H740" s="583"/>
      <c r="I740" s="583"/>
      <c r="J740" s="583"/>
      <c r="K740" s="583"/>
      <c r="L740" s="583"/>
      <c r="M740" s="583"/>
      <c r="N740" s="583"/>
      <c r="O740" s="583"/>
      <c r="P740" s="583"/>
      <c r="Q740" s="583"/>
      <c r="R740" s="583"/>
      <c r="S740" s="583"/>
      <c r="T740" s="583"/>
      <c r="U740" s="583"/>
      <c r="V740" s="583"/>
      <c r="W740" s="583"/>
      <c r="X740" s="583"/>
      <c r="Y740" s="583"/>
      <c r="Z740" s="583"/>
    </row>
    <row r="741" ht="12.75" customHeight="1">
      <c r="A741" s="583"/>
      <c r="B741" s="583"/>
      <c r="C741" s="583"/>
      <c r="D741" s="583"/>
      <c r="E741" s="583"/>
      <c r="F741" s="583"/>
      <c r="G741" s="583"/>
      <c r="H741" s="583"/>
      <c r="I741" s="583"/>
      <c r="J741" s="583"/>
      <c r="K741" s="583"/>
      <c r="L741" s="583"/>
      <c r="M741" s="583"/>
      <c r="N741" s="583"/>
      <c r="O741" s="583"/>
      <c r="P741" s="583"/>
      <c r="Q741" s="583"/>
      <c r="R741" s="583"/>
      <c r="S741" s="583"/>
      <c r="T741" s="583"/>
      <c r="U741" s="583"/>
      <c r="V741" s="583"/>
      <c r="W741" s="583"/>
      <c r="X741" s="583"/>
      <c r="Y741" s="583"/>
      <c r="Z741" s="583"/>
    </row>
    <row r="742" ht="12.75" customHeight="1">
      <c r="A742" s="583"/>
      <c r="B742" s="583"/>
      <c r="C742" s="583"/>
      <c r="D742" s="583"/>
      <c r="E742" s="583"/>
      <c r="F742" s="583"/>
      <c r="G742" s="583"/>
      <c r="H742" s="583"/>
      <c r="I742" s="583"/>
      <c r="J742" s="583"/>
      <c r="K742" s="583"/>
      <c r="L742" s="583"/>
      <c r="M742" s="583"/>
      <c r="N742" s="583"/>
      <c r="O742" s="583"/>
      <c r="P742" s="583"/>
      <c r="Q742" s="583"/>
      <c r="R742" s="583"/>
      <c r="S742" s="583"/>
      <c r="T742" s="583"/>
      <c r="U742" s="583"/>
      <c r="V742" s="583"/>
      <c r="W742" s="583"/>
      <c r="X742" s="583"/>
      <c r="Y742" s="583"/>
      <c r="Z742" s="583"/>
    </row>
    <row r="743" ht="12.75" customHeight="1">
      <c r="A743" s="583"/>
      <c r="B743" s="583"/>
      <c r="C743" s="583"/>
      <c r="D743" s="583"/>
      <c r="E743" s="583"/>
      <c r="F743" s="583"/>
      <c r="G743" s="583"/>
      <c r="H743" s="583"/>
      <c r="I743" s="583"/>
      <c r="J743" s="583"/>
      <c r="K743" s="583"/>
      <c r="L743" s="583"/>
      <c r="M743" s="583"/>
      <c r="N743" s="583"/>
      <c r="O743" s="583"/>
      <c r="P743" s="583"/>
      <c r="Q743" s="583"/>
      <c r="R743" s="583"/>
      <c r="S743" s="583"/>
      <c r="T743" s="583"/>
      <c r="U743" s="583"/>
      <c r="V743" s="583"/>
      <c r="W743" s="583"/>
      <c r="X743" s="583"/>
      <c r="Y743" s="583"/>
      <c r="Z743" s="583"/>
    </row>
    <row r="744" ht="12.75" customHeight="1">
      <c r="A744" s="583"/>
      <c r="B744" s="583"/>
      <c r="C744" s="583"/>
      <c r="D744" s="583"/>
      <c r="E744" s="583"/>
      <c r="F744" s="583"/>
      <c r="G744" s="583"/>
      <c r="H744" s="583"/>
      <c r="I744" s="583"/>
      <c r="J744" s="583"/>
      <c r="K744" s="583"/>
      <c r="L744" s="583"/>
      <c r="M744" s="583"/>
      <c r="N744" s="583"/>
      <c r="O744" s="583"/>
      <c r="P744" s="583"/>
      <c r="Q744" s="583"/>
      <c r="R744" s="583"/>
      <c r="S744" s="583"/>
      <c r="T744" s="583"/>
      <c r="U744" s="583"/>
      <c r="V744" s="583"/>
      <c r="W744" s="583"/>
      <c r="X744" s="583"/>
      <c r="Y744" s="583"/>
      <c r="Z744" s="583"/>
    </row>
    <row r="745" ht="12.75" customHeight="1">
      <c r="A745" s="583"/>
      <c r="B745" s="583"/>
      <c r="C745" s="583"/>
      <c r="D745" s="583"/>
      <c r="E745" s="583"/>
      <c r="F745" s="583"/>
      <c r="G745" s="583"/>
      <c r="H745" s="583"/>
      <c r="I745" s="583"/>
      <c r="J745" s="583"/>
      <c r="K745" s="583"/>
      <c r="L745" s="583"/>
      <c r="M745" s="583"/>
      <c r="N745" s="583"/>
      <c r="O745" s="583"/>
      <c r="P745" s="583"/>
      <c r="Q745" s="583"/>
      <c r="R745" s="583"/>
      <c r="S745" s="583"/>
      <c r="T745" s="583"/>
      <c r="U745" s="583"/>
      <c r="V745" s="583"/>
      <c r="W745" s="583"/>
      <c r="X745" s="583"/>
      <c r="Y745" s="583"/>
      <c r="Z745" s="583"/>
    </row>
    <row r="746" ht="12.75" customHeight="1">
      <c r="A746" s="583"/>
      <c r="B746" s="583"/>
      <c r="C746" s="583"/>
      <c r="D746" s="583"/>
      <c r="E746" s="583"/>
      <c r="F746" s="583"/>
      <c r="G746" s="583"/>
      <c r="H746" s="583"/>
      <c r="I746" s="583"/>
      <c r="J746" s="583"/>
      <c r="K746" s="583"/>
      <c r="L746" s="583"/>
      <c r="M746" s="583"/>
      <c r="N746" s="583"/>
      <c r="O746" s="583"/>
      <c r="P746" s="583"/>
      <c r="Q746" s="583"/>
      <c r="R746" s="583"/>
      <c r="S746" s="583"/>
      <c r="T746" s="583"/>
      <c r="U746" s="583"/>
      <c r="V746" s="583"/>
      <c r="W746" s="583"/>
      <c r="X746" s="583"/>
      <c r="Y746" s="583"/>
      <c r="Z746" s="583"/>
    </row>
    <row r="747" ht="12.75" customHeight="1">
      <c r="A747" s="583"/>
      <c r="B747" s="583"/>
      <c r="C747" s="583"/>
      <c r="D747" s="583"/>
      <c r="E747" s="583"/>
      <c r="F747" s="583"/>
      <c r="G747" s="583"/>
      <c r="H747" s="583"/>
      <c r="I747" s="583"/>
      <c r="J747" s="583"/>
      <c r="K747" s="583"/>
      <c r="L747" s="583"/>
      <c r="M747" s="583"/>
      <c r="N747" s="583"/>
      <c r="O747" s="583"/>
      <c r="P747" s="583"/>
      <c r="Q747" s="583"/>
      <c r="R747" s="583"/>
      <c r="S747" s="583"/>
      <c r="T747" s="583"/>
      <c r="U747" s="583"/>
      <c r="V747" s="583"/>
      <c r="W747" s="583"/>
      <c r="X747" s="583"/>
      <c r="Y747" s="583"/>
      <c r="Z747" s="583"/>
    </row>
    <row r="748" ht="12.75" customHeight="1">
      <c r="A748" s="583"/>
      <c r="B748" s="583"/>
      <c r="C748" s="583"/>
      <c r="D748" s="583"/>
      <c r="E748" s="583"/>
      <c r="F748" s="583"/>
      <c r="G748" s="583"/>
      <c r="H748" s="583"/>
      <c r="I748" s="583"/>
      <c r="J748" s="583"/>
      <c r="K748" s="583"/>
      <c r="L748" s="583"/>
      <c r="M748" s="583"/>
      <c r="N748" s="583"/>
      <c r="O748" s="583"/>
      <c r="P748" s="583"/>
      <c r="Q748" s="583"/>
      <c r="R748" s="583"/>
      <c r="S748" s="583"/>
      <c r="T748" s="583"/>
      <c r="U748" s="583"/>
      <c r="V748" s="583"/>
      <c r="W748" s="583"/>
      <c r="X748" s="583"/>
      <c r="Y748" s="583"/>
      <c r="Z748" s="583"/>
    </row>
    <row r="749" ht="12.75" customHeight="1">
      <c r="A749" s="583"/>
      <c r="B749" s="583"/>
      <c r="C749" s="583"/>
      <c r="D749" s="583"/>
      <c r="E749" s="583"/>
      <c r="F749" s="583"/>
      <c r="G749" s="583"/>
      <c r="H749" s="583"/>
      <c r="I749" s="583"/>
      <c r="J749" s="583"/>
      <c r="K749" s="583"/>
      <c r="L749" s="583"/>
      <c r="M749" s="583"/>
      <c r="N749" s="583"/>
      <c r="O749" s="583"/>
      <c r="P749" s="583"/>
      <c r="Q749" s="583"/>
      <c r="R749" s="583"/>
      <c r="S749" s="583"/>
      <c r="T749" s="583"/>
      <c r="U749" s="583"/>
      <c r="V749" s="583"/>
      <c r="W749" s="583"/>
      <c r="X749" s="583"/>
      <c r="Y749" s="583"/>
      <c r="Z749" s="583"/>
    </row>
    <row r="750" ht="12.75" customHeight="1">
      <c r="A750" s="583"/>
      <c r="B750" s="583"/>
      <c r="C750" s="583"/>
      <c r="D750" s="583"/>
      <c r="E750" s="583"/>
      <c r="F750" s="583"/>
      <c r="G750" s="583"/>
      <c r="H750" s="583"/>
      <c r="I750" s="583"/>
      <c r="J750" s="583"/>
      <c r="K750" s="583"/>
      <c r="L750" s="583"/>
      <c r="M750" s="583"/>
      <c r="N750" s="583"/>
      <c r="O750" s="583"/>
      <c r="P750" s="583"/>
      <c r="Q750" s="583"/>
      <c r="R750" s="583"/>
      <c r="S750" s="583"/>
      <c r="T750" s="583"/>
      <c r="U750" s="583"/>
      <c r="V750" s="583"/>
      <c r="W750" s="583"/>
      <c r="X750" s="583"/>
      <c r="Y750" s="583"/>
      <c r="Z750" s="583"/>
    </row>
    <row r="751" ht="12.75" customHeight="1">
      <c r="A751" s="583"/>
      <c r="B751" s="583"/>
      <c r="C751" s="583"/>
      <c r="D751" s="583"/>
      <c r="E751" s="583"/>
      <c r="F751" s="583"/>
      <c r="G751" s="583"/>
      <c r="H751" s="583"/>
      <c r="I751" s="583"/>
      <c r="J751" s="583"/>
      <c r="K751" s="583"/>
      <c r="L751" s="583"/>
      <c r="M751" s="583"/>
      <c r="N751" s="583"/>
      <c r="O751" s="583"/>
      <c r="P751" s="583"/>
      <c r="Q751" s="583"/>
      <c r="R751" s="583"/>
      <c r="S751" s="583"/>
      <c r="T751" s="583"/>
      <c r="U751" s="583"/>
      <c r="V751" s="583"/>
      <c r="W751" s="583"/>
      <c r="X751" s="583"/>
      <c r="Y751" s="583"/>
      <c r="Z751" s="583"/>
    </row>
    <row r="752" ht="12.75" customHeight="1">
      <c r="A752" s="583"/>
      <c r="B752" s="583"/>
      <c r="C752" s="583"/>
      <c r="D752" s="583"/>
      <c r="E752" s="583"/>
      <c r="F752" s="583"/>
      <c r="G752" s="583"/>
      <c r="H752" s="583"/>
      <c r="I752" s="583"/>
      <c r="J752" s="583"/>
      <c r="K752" s="583"/>
      <c r="L752" s="583"/>
      <c r="M752" s="583"/>
      <c r="N752" s="583"/>
      <c r="O752" s="583"/>
      <c r="P752" s="583"/>
      <c r="Q752" s="583"/>
      <c r="R752" s="583"/>
      <c r="S752" s="583"/>
      <c r="T752" s="583"/>
      <c r="U752" s="583"/>
      <c r="V752" s="583"/>
      <c r="W752" s="583"/>
      <c r="X752" s="583"/>
      <c r="Y752" s="583"/>
      <c r="Z752" s="583"/>
    </row>
    <row r="753" ht="12.75" customHeight="1">
      <c r="A753" s="583"/>
      <c r="B753" s="583"/>
      <c r="C753" s="583"/>
      <c r="D753" s="583"/>
      <c r="E753" s="583"/>
      <c r="F753" s="583"/>
      <c r="G753" s="583"/>
      <c r="H753" s="583"/>
      <c r="I753" s="583"/>
      <c r="J753" s="583"/>
      <c r="K753" s="583"/>
      <c r="L753" s="583"/>
      <c r="M753" s="583"/>
      <c r="N753" s="583"/>
      <c r="O753" s="583"/>
      <c r="P753" s="583"/>
      <c r="Q753" s="583"/>
      <c r="R753" s="583"/>
      <c r="S753" s="583"/>
      <c r="T753" s="583"/>
      <c r="U753" s="583"/>
      <c r="V753" s="583"/>
      <c r="W753" s="583"/>
      <c r="X753" s="583"/>
      <c r="Y753" s="583"/>
      <c r="Z753" s="583"/>
    </row>
    <row r="754" ht="12.75" customHeight="1">
      <c r="A754" s="583"/>
      <c r="B754" s="583"/>
      <c r="C754" s="583"/>
      <c r="D754" s="583"/>
      <c r="E754" s="583"/>
      <c r="F754" s="583"/>
      <c r="G754" s="583"/>
      <c r="H754" s="583"/>
      <c r="I754" s="583"/>
      <c r="J754" s="583"/>
      <c r="K754" s="583"/>
      <c r="L754" s="583"/>
      <c r="M754" s="583"/>
      <c r="N754" s="583"/>
      <c r="O754" s="583"/>
      <c r="P754" s="583"/>
      <c r="Q754" s="583"/>
      <c r="R754" s="583"/>
      <c r="S754" s="583"/>
      <c r="T754" s="583"/>
      <c r="U754" s="583"/>
      <c r="V754" s="583"/>
      <c r="W754" s="583"/>
      <c r="X754" s="583"/>
      <c r="Y754" s="583"/>
      <c r="Z754" s="583"/>
    </row>
    <row r="755" ht="12.75" customHeight="1">
      <c r="A755" s="583"/>
      <c r="B755" s="583"/>
      <c r="C755" s="583"/>
      <c r="D755" s="583"/>
      <c r="E755" s="583"/>
      <c r="F755" s="583"/>
      <c r="G755" s="583"/>
      <c r="H755" s="583"/>
      <c r="I755" s="583"/>
      <c r="J755" s="583"/>
      <c r="K755" s="583"/>
      <c r="L755" s="583"/>
      <c r="M755" s="583"/>
      <c r="N755" s="583"/>
      <c r="O755" s="583"/>
      <c r="P755" s="583"/>
      <c r="Q755" s="583"/>
      <c r="R755" s="583"/>
      <c r="S755" s="583"/>
      <c r="T755" s="583"/>
      <c r="U755" s="583"/>
      <c r="V755" s="583"/>
      <c r="W755" s="583"/>
      <c r="X755" s="583"/>
      <c r="Y755" s="583"/>
      <c r="Z755" s="583"/>
    </row>
    <row r="756" ht="12.75" customHeight="1">
      <c r="A756" s="583"/>
      <c r="B756" s="583"/>
      <c r="C756" s="583"/>
      <c r="D756" s="583"/>
      <c r="E756" s="583"/>
      <c r="F756" s="583"/>
      <c r="G756" s="583"/>
      <c r="H756" s="583"/>
      <c r="I756" s="583"/>
      <c r="J756" s="583"/>
      <c r="K756" s="583"/>
      <c r="L756" s="583"/>
      <c r="M756" s="583"/>
      <c r="N756" s="583"/>
      <c r="O756" s="583"/>
      <c r="P756" s="583"/>
      <c r="Q756" s="583"/>
      <c r="R756" s="583"/>
      <c r="S756" s="583"/>
      <c r="T756" s="583"/>
      <c r="U756" s="583"/>
      <c r="V756" s="583"/>
      <c r="W756" s="583"/>
      <c r="X756" s="583"/>
      <c r="Y756" s="583"/>
      <c r="Z756" s="583"/>
    </row>
    <row r="757" ht="12.75" customHeight="1">
      <c r="A757" s="583"/>
      <c r="B757" s="583"/>
      <c r="C757" s="583"/>
      <c r="D757" s="583"/>
      <c r="E757" s="583"/>
      <c r="F757" s="583"/>
      <c r="G757" s="583"/>
      <c r="H757" s="583"/>
      <c r="I757" s="583"/>
      <c r="J757" s="583"/>
      <c r="K757" s="583"/>
      <c r="L757" s="583"/>
      <c r="M757" s="583"/>
      <c r="N757" s="583"/>
      <c r="O757" s="583"/>
      <c r="P757" s="583"/>
      <c r="Q757" s="583"/>
      <c r="R757" s="583"/>
      <c r="S757" s="583"/>
      <c r="T757" s="583"/>
      <c r="U757" s="583"/>
      <c r="V757" s="583"/>
      <c r="W757" s="583"/>
      <c r="X757" s="583"/>
      <c r="Y757" s="583"/>
      <c r="Z757" s="583"/>
    </row>
    <row r="758" ht="12.75" customHeight="1">
      <c r="A758" s="583"/>
      <c r="B758" s="583"/>
      <c r="C758" s="583"/>
      <c r="D758" s="583"/>
      <c r="E758" s="583"/>
      <c r="F758" s="583"/>
      <c r="G758" s="583"/>
      <c r="H758" s="583"/>
      <c r="I758" s="583"/>
      <c r="J758" s="583"/>
      <c r="K758" s="583"/>
      <c r="L758" s="583"/>
      <c r="M758" s="583"/>
      <c r="N758" s="583"/>
      <c r="O758" s="583"/>
      <c r="P758" s="583"/>
      <c r="Q758" s="583"/>
      <c r="R758" s="583"/>
      <c r="S758" s="583"/>
      <c r="T758" s="583"/>
      <c r="U758" s="583"/>
      <c r="V758" s="583"/>
      <c r="W758" s="583"/>
      <c r="X758" s="583"/>
      <c r="Y758" s="583"/>
      <c r="Z758" s="583"/>
    </row>
    <row r="759" ht="12.75" customHeight="1">
      <c r="A759" s="583"/>
      <c r="B759" s="583"/>
      <c r="C759" s="583"/>
      <c r="D759" s="583"/>
      <c r="E759" s="583"/>
      <c r="F759" s="583"/>
      <c r="G759" s="583"/>
      <c r="H759" s="583"/>
      <c r="I759" s="583"/>
      <c r="J759" s="583"/>
      <c r="K759" s="583"/>
      <c r="L759" s="583"/>
      <c r="M759" s="583"/>
      <c r="N759" s="583"/>
      <c r="O759" s="583"/>
      <c r="P759" s="583"/>
      <c r="Q759" s="583"/>
      <c r="R759" s="583"/>
      <c r="S759" s="583"/>
      <c r="T759" s="583"/>
      <c r="U759" s="583"/>
      <c r="V759" s="583"/>
      <c r="W759" s="583"/>
      <c r="X759" s="583"/>
      <c r="Y759" s="583"/>
      <c r="Z759" s="583"/>
    </row>
    <row r="760" ht="12.75" customHeight="1">
      <c r="A760" s="583"/>
      <c r="B760" s="583"/>
      <c r="C760" s="583"/>
      <c r="D760" s="583"/>
      <c r="E760" s="583"/>
      <c r="F760" s="583"/>
      <c r="G760" s="583"/>
      <c r="H760" s="583"/>
      <c r="I760" s="583"/>
      <c r="J760" s="583"/>
      <c r="K760" s="583"/>
      <c r="L760" s="583"/>
      <c r="M760" s="583"/>
      <c r="N760" s="583"/>
      <c r="O760" s="583"/>
      <c r="P760" s="583"/>
      <c r="Q760" s="583"/>
      <c r="R760" s="583"/>
      <c r="S760" s="583"/>
      <c r="T760" s="583"/>
      <c r="U760" s="583"/>
      <c r="V760" s="583"/>
      <c r="W760" s="583"/>
      <c r="X760" s="583"/>
      <c r="Y760" s="583"/>
      <c r="Z760" s="583"/>
    </row>
    <row r="761" ht="12.75" customHeight="1">
      <c r="A761" s="583"/>
      <c r="B761" s="583"/>
      <c r="C761" s="583"/>
      <c r="D761" s="583"/>
      <c r="E761" s="583"/>
      <c r="F761" s="583"/>
      <c r="G761" s="583"/>
      <c r="H761" s="583"/>
      <c r="I761" s="583"/>
      <c r="J761" s="583"/>
      <c r="K761" s="583"/>
      <c r="L761" s="583"/>
      <c r="M761" s="583"/>
      <c r="N761" s="583"/>
      <c r="O761" s="583"/>
      <c r="P761" s="583"/>
      <c r="Q761" s="583"/>
      <c r="R761" s="583"/>
      <c r="S761" s="583"/>
      <c r="T761" s="583"/>
      <c r="U761" s="583"/>
      <c r="V761" s="583"/>
      <c r="W761" s="583"/>
      <c r="X761" s="583"/>
      <c r="Y761" s="583"/>
      <c r="Z761" s="583"/>
    </row>
    <row r="762" ht="12.75" customHeight="1">
      <c r="A762" s="583"/>
      <c r="B762" s="583"/>
      <c r="C762" s="583"/>
      <c r="D762" s="583"/>
      <c r="E762" s="583"/>
      <c r="F762" s="583"/>
      <c r="G762" s="583"/>
      <c r="H762" s="583"/>
      <c r="I762" s="583"/>
      <c r="J762" s="583"/>
      <c r="K762" s="583"/>
      <c r="L762" s="583"/>
      <c r="M762" s="583"/>
      <c r="N762" s="583"/>
      <c r="O762" s="583"/>
      <c r="P762" s="583"/>
      <c r="Q762" s="583"/>
      <c r="R762" s="583"/>
      <c r="S762" s="583"/>
      <c r="T762" s="583"/>
      <c r="U762" s="583"/>
      <c r="V762" s="583"/>
      <c r="W762" s="583"/>
      <c r="X762" s="583"/>
      <c r="Y762" s="583"/>
      <c r="Z762" s="583"/>
    </row>
    <row r="763" ht="12.75" customHeight="1">
      <c r="A763" s="583"/>
      <c r="B763" s="583"/>
      <c r="C763" s="583"/>
      <c r="D763" s="583"/>
      <c r="E763" s="583"/>
      <c r="F763" s="583"/>
      <c r="G763" s="583"/>
      <c r="H763" s="583"/>
      <c r="I763" s="583"/>
      <c r="J763" s="583"/>
      <c r="K763" s="583"/>
      <c r="L763" s="583"/>
      <c r="M763" s="583"/>
      <c r="N763" s="583"/>
      <c r="O763" s="583"/>
      <c r="P763" s="583"/>
      <c r="Q763" s="583"/>
      <c r="R763" s="583"/>
      <c r="S763" s="583"/>
      <c r="T763" s="583"/>
      <c r="U763" s="583"/>
      <c r="V763" s="583"/>
      <c r="W763" s="583"/>
      <c r="X763" s="583"/>
      <c r="Y763" s="583"/>
      <c r="Z763" s="583"/>
    </row>
    <row r="764" ht="12.75" customHeight="1">
      <c r="A764" s="583"/>
      <c r="B764" s="583"/>
      <c r="C764" s="583"/>
      <c r="D764" s="583"/>
      <c r="E764" s="583"/>
      <c r="F764" s="583"/>
      <c r="G764" s="583"/>
      <c r="H764" s="583"/>
      <c r="I764" s="583"/>
      <c r="J764" s="583"/>
      <c r="K764" s="583"/>
      <c r="L764" s="583"/>
      <c r="M764" s="583"/>
      <c r="N764" s="583"/>
      <c r="O764" s="583"/>
      <c r="P764" s="583"/>
      <c r="Q764" s="583"/>
      <c r="R764" s="583"/>
      <c r="S764" s="583"/>
      <c r="T764" s="583"/>
      <c r="U764" s="583"/>
      <c r="V764" s="583"/>
      <c r="W764" s="583"/>
      <c r="X764" s="583"/>
      <c r="Y764" s="583"/>
      <c r="Z764" s="583"/>
    </row>
    <row r="765" ht="12.75" customHeight="1">
      <c r="A765" s="583"/>
      <c r="B765" s="583"/>
      <c r="C765" s="583"/>
      <c r="D765" s="583"/>
      <c r="E765" s="583"/>
      <c r="F765" s="583"/>
      <c r="G765" s="583"/>
      <c r="H765" s="583"/>
      <c r="I765" s="583"/>
      <c r="J765" s="583"/>
      <c r="K765" s="583"/>
      <c r="L765" s="583"/>
      <c r="M765" s="583"/>
      <c r="N765" s="583"/>
      <c r="O765" s="583"/>
      <c r="P765" s="583"/>
      <c r="Q765" s="583"/>
      <c r="R765" s="583"/>
      <c r="S765" s="583"/>
      <c r="T765" s="583"/>
      <c r="U765" s="583"/>
      <c r="V765" s="583"/>
      <c r="W765" s="583"/>
      <c r="X765" s="583"/>
      <c r="Y765" s="583"/>
      <c r="Z765" s="583"/>
    </row>
    <row r="766" ht="12.75" customHeight="1">
      <c r="A766" s="583"/>
      <c r="B766" s="583"/>
      <c r="C766" s="583"/>
      <c r="D766" s="583"/>
      <c r="E766" s="583"/>
      <c r="F766" s="583"/>
      <c r="G766" s="583"/>
      <c r="H766" s="583"/>
      <c r="I766" s="583"/>
      <c r="J766" s="583"/>
      <c r="K766" s="583"/>
      <c r="L766" s="583"/>
      <c r="M766" s="583"/>
      <c r="N766" s="583"/>
      <c r="O766" s="583"/>
      <c r="P766" s="583"/>
      <c r="Q766" s="583"/>
      <c r="R766" s="583"/>
      <c r="S766" s="583"/>
      <c r="T766" s="583"/>
      <c r="U766" s="583"/>
      <c r="V766" s="583"/>
      <c r="W766" s="583"/>
      <c r="X766" s="583"/>
      <c r="Y766" s="583"/>
      <c r="Z766" s="583"/>
    </row>
    <row r="767" ht="12.75" customHeight="1">
      <c r="A767" s="583"/>
      <c r="B767" s="583"/>
      <c r="C767" s="583"/>
      <c r="D767" s="583"/>
      <c r="E767" s="583"/>
      <c r="F767" s="583"/>
      <c r="G767" s="583"/>
      <c r="H767" s="583"/>
      <c r="I767" s="583"/>
      <c r="J767" s="583"/>
      <c r="K767" s="583"/>
      <c r="L767" s="583"/>
      <c r="M767" s="583"/>
      <c r="N767" s="583"/>
      <c r="O767" s="583"/>
      <c r="P767" s="583"/>
      <c r="Q767" s="583"/>
      <c r="R767" s="583"/>
      <c r="S767" s="583"/>
      <c r="T767" s="583"/>
      <c r="U767" s="583"/>
      <c r="V767" s="583"/>
      <c r="W767" s="583"/>
      <c r="X767" s="583"/>
      <c r="Y767" s="583"/>
      <c r="Z767" s="583"/>
    </row>
    <row r="768" ht="12.75" customHeight="1">
      <c r="A768" s="583"/>
      <c r="B768" s="583"/>
      <c r="C768" s="583"/>
      <c r="D768" s="583"/>
      <c r="E768" s="583"/>
      <c r="F768" s="583"/>
      <c r="G768" s="583"/>
      <c r="H768" s="583"/>
      <c r="I768" s="583"/>
      <c r="J768" s="583"/>
      <c r="K768" s="583"/>
      <c r="L768" s="583"/>
      <c r="M768" s="583"/>
      <c r="N768" s="583"/>
      <c r="O768" s="583"/>
      <c r="P768" s="583"/>
      <c r="Q768" s="583"/>
      <c r="R768" s="583"/>
      <c r="S768" s="583"/>
      <c r="T768" s="583"/>
      <c r="U768" s="583"/>
      <c r="V768" s="583"/>
      <c r="W768" s="583"/>
      <c r="X768" s="583"/>
      <c r="Y768" s="583"/>
      <c r="Z768" s="583"/>
    </row>
    <row r="769" ht="12.75" customHeight="1">
      <c r="A769" s="583"/>
      <c r="B769" s="583"/>
      <c r="C769" s="583"/>
      <c r="D769" s="583"/>
      <c r="E769" s="583"/>
      <c r="F769" s="583"/>
      <c r="G769" s="583"/>
      <c r="H769" s="583"/>
      <c r="I769" s="583"/>
      <c r="J769" s="583"/>
      <c r="K769" s="583"/>
      <c r="L769" s="583"/>
      <c r="M769" s="583"/>
      <c r="N769" s="583"/>
      <c r="O769" s="583"/>
      <c r="P769" s="583"/>
      <c r="Q769" s="583"/>
      <c r="R769" s="583"/>
      <c r="S769" s="583"/>
      <c r="T769" s="583"/>
      <c r="U769" s="583"/>
      <c r="V769" s="583"/>
      <c r="W769" s="583"/>
      <c r="X769" s="583"/>
      <c r="Y769" s="583"/>
      <c r="Z769" s="583"/>
    </row>
    <row r="770" ht="12.75" customHeight="1">
      <c r="A770" s="583"/>
      <c r="B770" s="583"/>
      <c r="C770" s="583"/>
      <c r="D770" s="583"/>
      <c r="E770" s="583"/>
      <c r="F770" s="583"/>
      <c r="G770" s="583"/>
      <c r="H770" s="583"/>
      <c r="I770" s="583"/>
      <c r="J770" s="583"/>
      <c r="K770" s="583"/>
      <c r="L770" s="583"/>
      <c r="M770" s="583"/>
      <c r="N770" s="583"/>
      <c r="O770" s="583"/>
      <c r="P770" s="583"/>
      <c r="Q770" s="583"/>
      <c r="R770" s="583"/>
      <c r="S770" s="583"/>
      <c r="T770" s="583"/>
      <c r="U770" s="583"/>
      <c r="V770" s="583"/>
      <c r="W770" s="583"/>
      <c r="X770" s="583"/>
      <c r="Y770" s="583"/>
      <c r="Z770" s="583"/>
    </row>
    <row r="771" ht="12.75" customHeight="1">
      <c r="A771" s="583"/>
      <c r="B771" s="583"/>
      <c r="C771" s="583"/>
      <c r="D771" s="583"/>
      <c r="E771" s="583"/>
      <c r="F771" s="583"/>
      <c r="G771" s="583"/>
      <c r="H771" s="583"/>
      <c r="I771" s="583"/>
      <c r="J771" s="583"/>
      <c r="K771" s="583"/>
      <c r="L771" s="583"/>
      <c r="M771" s="583"/>
      <c r="N771" s="583"/>
      <c r="O771" s="583"/>
      <c r="P771" s="583"/>
      <c r="Q771" s="583"/>
      <c r="R771" s="583"/>
      <c r="S771" s="583"/>
      <c r="T771" s="583"/>
      <c r="U771" s="583"/>
      <c r="V771" s="583"/>
      <c r="W771" s="583"/>
      <c r="X771" s="583"/>
      <c r="Y771" s="583"/>
      <c r="Z771" s="583"/>
    </row>
    <row r="772" ht="12.75" customHeight="1">
      <c r="A772" s="583"/>
      <c r="B772" s="583"/>
      <c r="C772" s="583"/>
      <c r="D772" s="583"/>
      <c r="E772" s="583"/>
      <c r="F772" s="583"/>
      <c r="G772" s="583"/>
      <c r="H772" s="583"/>
      <c r="I772" s="583"/>
      <c r="J772" s="583"/>
      <c r="K772" s="583"/>
      <c r="L772" s="583"/>
      <c r="M772" s="583"/>
      <c r="N772" s="583"/>
      <c r="O772" s="583"/>
      <c r="P772" s="583"/>
      <c r="Q772" s="583"/>
      <c r="R772" s="583"/>
      <c r="S772" s="583"/>
      <c r="T772" s="583"/>
      <c r="U772" s="583"/>
      <c r="V772" s="583"/>
      <c r="W772" s="583"/>
      <c r="X772" s="583"/>
      <c r="Y772" s="583"/>
      <c r="Z772" s="583"/>
    </row>
    <row r="773" ht="12.75" customHeight="1">
      <c r="A773" s="583"/>
      <c r="B773" s="583"/>
      <c r="C773" s="583"/>
      <c r="D773" s="583"/>
      <c r="E773" s="583"/>
      <c r="F773" s="583"/>
      <c r="G773" s="583"/>
      <c r="H773" s="583"/>
      <c r="I773" s="583"/>
      <c r="J773" s="583"/>
      <c r="K773" s="583"/>
      <c r="L773" s="583"/>
      <c r="M773" s="583"/>
      <c r="N773" s="583"/>
      <c r="O773" s="583"/>
      <c r="P773" s="583"/>
      <c r="Q773" s="583"/>
      <c r="R773" s="583"/>
      <c r="S773" s="583"/>
      <c r="T773" s="583"/>
      <c r="U773" s="583"/>
      <c r="V773" s="583"/>
      <c r="W773" s="583"/>
      <c r="X773" s="583"/>
      <c r="Y773" s="583"/>
      <c r="Z773" s="583"/>
    </row>
    <row r="774" ht="12.75" customHeight="1">
      <c r="A774" s="583"/>
      <c r="B774" s="583"/>
      <c r="C774" s="583"/>
      <c r="D774" s="583"/>
      <c r="E774" s="583"/>
      <c r="F774" s="583"/>
      <c r="G774" s="583"/>
      <c r="H774" s="583"/>
      <c r="I774" s="583"/>
      <c r="J774" s="583"/>
      <c r="K774" s="583"/>
      <c r="L774" s="583"/>
      <c r="M774" s="583"/>
      <c r="N774" s="583"/>
      <c r="O774" s="583"/>
      <c r="P774" s="583"/>
      <c r="Q774" s="583"/>
      <c r="R774" s="583"/>
      <c r="S774" s="583"/>
      <c r="T774" s="583"/>
      <c r="U774" s="583"/>
      <c r="V774" s="583"/>
      <c r="W774" s="583"/>
      <c r="X774" s="583"/>
      <c r="Y774" s="583"/>
      <c r="Z774" s="583"/>
    </row>
    <row r="775" ht="12.75" customHeight="1">
      <c r="A775" s="583"/>
      <c r="B775" s="583"/>
      <c r="C775" s="583"/>
      <c r="D775" s="583"/>
      <c r="E775" s="583"/>
      <c r="F775" s="583"/>
      <c r="G775" s="583"/>
      <c r="H775" s="583"/>
      <c r="I775" s="583"/>
      <c r="J775" s="583"/>
      <c r="K775" s="583"/>
      <c r="L775" s="583"/>
      <c r="M775" s="583"/>
      <c r="N775" s="583"/>
      <c r="O775" s="583"/>
      <c r="P775" s="583"/>
      <c r="Q775" s="583"/>
      <c r="R775" s="583"/>
      <c r="S775" s="583"/>
      <c r="T775" s="583"/>
      <c r="U775" s="583"/>
      <c r="V775" s="583"/>
      <c r="W775" s="583"/>
      <c r="X775" s="583"/>
      <c r="Y775" s="583"/>
      <c r="Z775" s="583"/>
    </row>
    <row r="776" ht="12.75" customHeight="1">
      <c r="A776" s="583"/>
      <c r="B776" s="583"/>
      <c r="C776" s="583"/>
      <c r="D776" s="583"/>
      <c r="E776" s="583"/>
      <c r="F776" s="583"/>
      <c r="G776" s="583"/>
      <c r="H776" s="583"/>
      <c r="I776" s="583"/>
      <c r="J776" s="583"/>
      <c r="K776" s="583"/>
      <c r="L776" s="583"/>
      <c r="M776" s="583"/>
      <c r="N776" s="583"/>
      <c r="O776" s="583"/>
      <c r="P776" s="583"/>
      <c r="Q776" s="583"/>
      <c r="R776" s="583"/>
      <c r="S776" s="583"/>
      <c r="T776" s="583"/>
      <c r="U776" s="583"/>
      <c r="V776" s="583"/>
      <c r="W776" s="583"/>
      <c r="X776" s="583"/>
      <c r="Y776" s="583"/>
      <c r="Z776" s="583"/>
    </row>
    <row r="777" ht="12.75" customHeight="1">
      <c r="A777" s="583"/>
      <c r="B777" s="583"/>
      <c r="C777" s="583"/>
      <c r="D777" s="583"/>
      <c r="E777" s="583"/>
      <c r="F777" s="583"/>
      <c r="G777" s="583"/>
      <c r="H777" s="583"/>
      <c r="I777" s="583"/>
      <c r="J777" s="583"/>
      <c r="K777" s="583"/>
      <c r="L777" s="583"/>
      <c r="M777" s="583"/>
      <c r="N777" s="583"/>
      <c r="O777" s="583"/>
      <c r="P777" s="583"/>
      <c r="Q777" s="583"/>
      <c r="R777" s="583"/>
      <c r="S777" s="583"/>
      <c r="T777" s="583"/>
      <c r="U777" s="583"/>
      <c r="V777" s="583"/>
      <c r="W777" s="583"/>
      <c r="X777" s="583"/>
      <c r="Y777" s="583"/>
      <c r="Z777" s="583"/>
    </row>
    <row r="778" ht="12.75" customHeight="1">
      <c r="A778" s="583"/>
      <c r="B778" s="583"/>
      <c r="C778" s="583"/>
      <c r="D778" s="583"/>
      <c r="E778" s="583"/>
      <c r="F778" s="583"/>
      <c r="G778" s="583"/>
      <c r="H778" s="583"/>
      <c r="I778" s="583"/>
      <c r="J778" s="583"/>
      <c r="K778" s="583"/>
      <c r="L778" s="583"/>
      <c r="M778" s="583"/>
      <c r="N778" s="583"/>
      <c r="O778" s="583"/>
      <c r="P778" s="583"/>
      <c r="Q778" s="583"/>
      <c r="R778" s="583"/>
      <c r="S778" s="583"/>
      <c r="T778" s="583"/>
      <c r="U778" s="583"/>
      <c r="V778" s="583"/>
      <c r="W778" s="583"/>
      <c r="X778" s="583"/>
      <c r="Y778" s="583"/>
      <c r="Z778" s="583"/>
    </row>
    <row r="779" ht="12.75" customHeight="1">
      <c r="A779" s="583"/>
      <c r="B779" s="583"/>
      <c r="C779" s="583"/>
      <c r="D779" s="583"/>
      <c r="E779" s="583"/>
      <c r="F779" s="583"/>
      <c r="G779" s="583"/>
      <c r="H779" s="583"/>
      <c r="I779" s="583"/>
      <c r="J779" s="583"/>
      <c r="K779" s="583"/>
      <c r="L779" s="583"/>
      <c r="M779" s="583"/>
      <c r="N779" s="583"/>
      <c r="O779" s="583"/>
      <c r="P779" s="583"/>
      <c r="Q779" s="583"/>
      <c r="R779" s="583"/>
      <c r="S779" s="583"/>
      <c r="T779" s="583"/>
      <c r="U779" s="583"/>
      <c r="V779" s="583"/>
      <c r="W779" s="583"/>
      <c r="X779" s="583"/>
      <c r="Y779" s="583"/>
      <c r="Z779" s="583"/>
    </row>
    <row r="780" ht="12.75" customHeight="1">
      <c r="A780" s="583"/>
      <c r="B780" s="583"/>
      <c r="C780" s="583"/>
      <c r="D780" s="583"/>
      <c r="E780" s="583"/>
      <c r="F780" s="583"/>
      <c r="G780" s="583"/>
      <c r="H780" s="583"/>
      <c r="I780" s="583"/>
      <c r="J780" s="583"/>
      <c r="K780" s="583"/>
      <c r="L780" s="583"/>
      <c r="M780" s="583"/>
      <c r="N780" s="583"/>
      <c r="O780" s="583"/>
      <c r="P780" s="583"/>
      <c r="Q780" s="583"/>
      <c r="R780" s="583"/>
      <c r="S780" s="583"/>
      <c r="T780" s="583"/>
      <c r="U780" s="583"/>
      <c r="V780" s="583"/>
      <c r="W780" s="583"/>
      <c r="X780" s="583"/>
      <c r="Y780" s="583"/>
      <c r="Z780" s="583"/>
    </row>
    <row r="781" ht="12.75" customHeight="1">
      <c r="A781" s="583"/>
      <c r="B781" s="583"/>
      <c r="C781" s="583"/>
      <c r="D781" s="583"/>
      <c r="E781" s="583"/>
      <c r="F781" s="583"/>
      <c r="G781" s="583"/>
      <c r="H781" s="583"/>
      <c r="I781" s="583"/>
      <c r="J781" s="583"/>
      <c r="K781" s="583"/>
      <c r="L781" s="583"/>
      <c r="M781" s="583"/>
      <c r="N781" s="583"/>
      <c r="O781" s="583"/>
      <c r="P781" s="583"/>
      <c r="Q781" s="583"/>
      <c r="R781" s="583"/>
      <c r="S781" s="583"/>
      <c r="T781" s="583"/>
      <c r="U781" s="583"/>
      <c r="V781" s="583"/>
      <c r="W781" s="583"/>
      <c r="X781" s="583"/>
      <c r="Y781" s="583"/>
      <c r="Z781" s="583"/>
    </row>
    <row r="782" ht="12.75" customHeight="1">
      <c r="A782" s="583"/>
      <c r="B782" s="583"/>
      <c r="C782" s="583"/>
      <c r="D782" s="583"/>
      <c r="E782" s="583"/>
      <c r="F782" s="583"/>
      <c r="G782" s="583"/>
      <c r="H782" s="583"/>
      <c r="I782" s="583"/>
      <c r="J782" s="583"/>
      <c r="K782" s="583"/>
      <c r="L782" s="583"/>
      <c r="M782" s="583"/>
      <c r="N782" s="583"/>
      <c r="O782" s="583"/>
      <c r="P782" s="583"/>
      <c r="Q782" s="583"/>
      <c r="R782" s="583"/>
      <c r="S782" s="583"/>
      <c r="T782" s="583"/>
      <c r="U782" s="583"/>
      <c r="V782" s="583"/>
      <c r="W782" s="583"/>
      <c r="X782" s="583"/>
      <c r="Y782" s="583"/>
      <c r="Z782" s="583"/>
    </row>
    <row r="783" ht="12.75" customHeight="1">
      <c r="A783" s="583"/>
      <c r="B783" s="583"/>
      <c r="C783" s="583"/>
      <c r="D783" s="583"/>
      <c r="E783" s="583"/>
      <c r="F783" s="583"/>
      <c r="G783" s="583"/>
      <c r="H783" s="583"/>
      <c r="I783" s="583"/>
      <c r="J783" s="583"/>
      <c r="K783" s="583"/>
      <c r="L783" s="583"/>
      <c r="M783" s="583"/>
      <c r="N783" s="583"/>
      <c r="O783" s="583"/>
      <c r="P783" s="583"/>
      <c r="Q783" s="583"/>
      <c r="R783" s="583"/>
      <c r="S783" s="583"/>
      <c r="T783" s="583"/>
      <c r="U783" s="583"/>
      <c r="V783" s="583"/>
      <c r="W783" s="583"/>
      <c r="X783" s="583"/>
      <c r="Y783" s="583"/>
      <c r="Z783" s="583"/>
    </row>
    <row r="784" ht="12.75" customHeight="1">
      <c r="A784" s="583"/>
      <c r="B784" s="583"/>
      <c r="C784" s="583"/>
      <c r="D784" s="583"/>
      <c r="E784" s="583"/>
      <c r="F784" s="583"/>
      <c r="G784" s="583"/>
      <c r="H784" s="583"/>
      <c r="I784" s="583"/>
      <c r="J784" s="583"/>
      <c r="K784" s="583"/>
      <c r="L784" s="583"/>
      <c r="M784" s="583"/>
      <c r="N784" s="583"/>
      <c r="O784" s="583"/>
      <c r="P784" s="583"/>
      <c r="Q784" s="583"/>
      <c r="R784" s="583"/>
      <c r="S784" s="583"/>
      <c r="T784" s="583"/>
      <c r="U784" s="583"/>
      <c r="V784" s="583"/>
      <c r="W784" s="583"/>
      <c r="X784" s="583"/>
      <c r="Y784" s="583"/>
      <c r="Z784" s="583"/>
    </row>
    <row r="785" ht="12.75" customHeight="1">
      <c r="A785" s="583"/>
      <c r="B785" s="583"/>
      <c r="C785" s="583"/>
      <c r="D785" s="583"/>
      <c r="E785" s="583"/>
      <c r="F785" s="583"/>
      <c r="G785" s="583"/>
      <c r="H785" s="583"/>
      <c r="I785" s="583"/>
      <c r="J785" s="583"/>
      <c r="K785" s="583"/>
      <c r="L785" s="583"/>
      <c r="M785" s="583"/>
      <c r="N785" s="583"/>
      <c r="O785" s="583"/>
      <c r="P785" s="583"/>
      <c r="Q785" s="583"/>
      <c r="R785" s="583"/>
      <c r="S785" s="583"/>
      <c r="T785" s="583"/>
      <c r="U785" s="583"/>
      <c r="V785" s="583"/>
      <c r="W785" s="583"/>
      <c r="X785" s="583"/>
      <c r="Y785" s="583"/>
      <c r="Z785" s="583"/>
    </row>
    <row r="786" ht="12.75" customHeight="1">
      <c r="A786" s="583"/>
      <c r="B786" s="583"/>
      <c r="C786" s="583"/>
      <c r="D786" s="583"/>
      <c r="E786" s="583"/>
      <c r="F786" s="583"/>
      <c r="G786" s="583"/>
      <c r="H786" s="583"/>
      <c r="I786" s="583"/>
      <c r="J786" s="583"/>
      <c r="K786" s="583"/>
      <c r="L786" s="583"/>
      <c r="M786" s="583"/>
      <c r="N786" s="583"/>
      <c r="O786" s="583"/>
      <c r="P786" s="583"/>
      <c r="Q786" s="583"/>
      <c r="R786" s="583"/>
      <c r="S786" s="583"/>
      <c r="T786" s="583"/>
      <c r="U786" s="583"/>
      <c r="V786" s="583"/>
      <c r="W786" s="583"/>
      <c r="X786" s="583"/>
      <c r="Y786" s="583"/>
      <c r="Z786" s="583"/>
    </row>
    <row r="787" ht="12.75" customHeight="1">
      <c r="A787" s="583"/>
      <c r="B787" s="583"/>
      <c r="C787" s="583"/>
      <c r="D787" s="583"/>
      <c r="E787" s="583"/>
      <c r="F787" s="583"/>
      <c r="G787" s="583"/>
      <c r="H787" s="583"/>
      <c r="I787" s="583"/>
      <c r="J787" s="583"/>
      <c r="K787" s="583"/>
      <c r="L787" s="583"/>
      <c r="M787" s="583"/>
      <c r="N787" s="583"/>
      <c r="O787" s="583"/>
      <c r="P787" s="583"/>
      <c r="Q787" s="583"/>
      <c r="R787" s="583"/>
      <c r="S787" s="583"/>
      <c r="T787" s="583"/>
      <c r="U787" s="583"/>
      <c r="V787" s="583"/>
      <c r="W787" s="583"/>
      <c r="X787" s="583"/>
      <c r="Y787" s="583"/>
      <c r="Z787" s="583"/>
    </row>
    <row r="788" ht="12.75" customHeight="1">
      <c r="A788" s="583"/>
      <c r="B788" s="583"/>
      <c r="C788" s="583"/>
      <c r="D788" s="583"/>
      <c r="E788" s="583"/>
      <c r="F788" s="583"/>
      <c r="G788" s="583"/>
      <c r="H788" s="583"/>
      <c r="I788" s="583"/>
      <c r="J788" s="583"/>
      <c r="K788" s="583"/>
      <c r="L788" s="583"/>
      <c r="M788" s="583"/>
      <c r="N788" s="583"/>
      <c r="O788" s="583"/>
      <c r="P788" s="583"/>
      <c r="Q788" s="583"/>
      <c r="R788" s="583"/>
      <c r="S788" s="583"/>
      <c r="T788" s="583"/>
      <c r="U788" s="583"/>
      <c r="V788" s="583"/>
      <c r="W788" s="583"/>
      <c r="X788" s="583"/>
      <c r="Y788" s="583"/>
      <c r="Z788" s="583"/>
    </row>
    <row r="789" ht="12.75" customHeight="1">
      <c r="A789" s="583"/>
      <c r="B789" s="583"/>
      <c r="C789" s="583"/>
      <c r="D789" s="583"/>
      <c r="E789" s="583"/>
      <c r="F789" s="583"/>
      <c r="G789" s="583"/>
      <c r="H789" s="583"/>
      <c r="I789" s="583"/>
      <c r="J789" s="583"/>
      <c r="K789" s="583"/>
      <c r="L789" s="583"/>
      <c r="M789" s="583"/>
      <c r="N789" s="583"/>
      <c r="O789" s="583"/>
      <c r="P789" s="583"/>
      <c r="Q789" s="583"/>
      <c r="R789" s="583"/>
      <c r="S789" s="583"/>
      <c r="T789" s="583"/>
      <c r="U789" s="583"/>
      <c r="V789" s="583"/>
      <c r="W789" s="583"/>
      <c r="X789" s="583"/>
      <c r="Y789" s="583"/>
      <c r="Z789" s="583"/>
    </row>
    <row r="790" ht="12.75" customHeight="1">
      <c r="A790" s="583"/>
      <c r="B790" s="583"/>
      <c r="C790" s="583"/>
      <c r="D790" s="583"/>
      <c r="E790" s="583"/>
      <c r="F790" s="583"/>
      <c r="G790" s="583"/>
      <c r="H790" s="583"/>
      <c r="I790" s="583"/>
      <c r="J790" s="583"/>
      <c r="K790" s="583"/>
      <c r="L790" s="583"/>
      <c r="M790" s="583"/>
      <c r="N790" s="583"/>
      <c r="O790" s="583"/>
      <c r="P790" s="583"/>
      <c r="Q790" s="583"/>
      <c r="R790" s="583"/>
      <c r="S790" s="583"/>
      <c r="T790" s="583"/>
      <c r="U790" s="583"/>
      <c r="V790" s="583"/>
      <c r="W790" s="583"/>
      <c r="X790" s="583"/>
      <c r="Y790" s="583"/>
      <c r="Z790" s="583"/>
    </row>
    <row r="791" ht="12.75" customHeight="1">
      <c r="A791" s="583"/>
      <c r="B791" s="583"/>
      <c r="C791" s="583"/>
      <c r="D791" s="583"/>
      <c r="E791" s="583"/>
      <c r="F791" s="583"/>
      <c r="G791" s="583"/>
      <c r="H791" s="583"/>
      <c r="I791" s="583"/>
      <c r="J791" s="583"/>
      <c r="K791" s="583"/>
      <c r="L791" s="583"/>
      <c r="M791" s="583"/>
      <c r="N791" s="583"/>
      <c r="O791" s="583"/>
      <c r="P791" s="583"/>
      <c r="Q791" s="583"/>
      <c r="R791" s="583"/>
      <c r="S791" s="583"/>
      <c r="T791" s="583"/>
      <c r="U791" s="583"/>
      <c r="V791" s="583"/>
      <c r="W791" s="583"/>
      <c r="X791" s="583"/>
      <c r="Y791" s="583"/>
      <c r="Z791" s="583"/>
    </row>
    <row r="792" ht="12.75" customHeight="1">
      <c r="A792" s="583"/>
      <c r="B792" s="583"/>
      <c r="C792" s="583"/>
      <c r="D792" s="583"/>
      <c r="E792" s="583"/>
      <c r="F792" s="583"/>
      <c r="G792" s="583"/>
      <c r="H792" s="583"/>
      <c r="I792" s="583"/>
      <c r="J792" s="583"/>
      <c r="K792" s="583"/>
      <c r="L792" s="583"/>
      <c r="M792" s="583"/>
      <c r="N792" s="583"/>
      <c r="O792" s="583"/>
      <c r="P792" s="583"/>
      <c r="Q792" s="583"/>
      <c r="R792" s="583"/>
      <c r="S792" s="583"/>
      <c r="T792" s="583"/>
      <c r="U792" s="583"/>
      <c r="V792" s="583"/>
      <c r="W792" s="583"/>
      <c r="X792" s="583"/>
      <c r="Y792" s="583"/>
      <c r="Z792" s="583"/>
    </row>
    <row r="793" ht="12.75" customHeight="1">
      <c r="A793" s="583"/>
      <c r="B793" s="583"/>
      <c r="C793" s="583"/>
      <c r="D793" s="583"/>
      <c r="E793" s="583"/>
      <c r="F793" s="583"/>
      <c r="G793" s="583"/>
      <c r="H793" s="583"/>
      <c r="I793" s="583"/>
      <c r="J793" s="583"/>
      <c r="K793" s="583"/>
      <c r="L793" s="583"/>
      <c r="M793" s="583"/>
      <c r="N793" s="583"/>
      <c r="O793" s="583"/>
      <c r="P793" s="583"/>
      <c r="Q793" s="583"/>
      <c r="R793" s="583"/>
      <c r="S793" s="583"/>
      <c r="T793" s="583"/>
      <c r="U793" s="583"/>
      <c r="V793" s="583"/>
      <c r="W793" s="583"/>
      <c r="X793" s="583"/>
      <c r="Y793" s="583"/>
      <c r="Z793" s="583"/>
    </row>
    <row r="794" ht="12.75" customHeight="1">
      <c r="A794" s="583"/>
      <c r="B794" s="583"/>
      <c r="C794" s="583"/>
      <c r="D794" s="583"/>
      <c r="E794" s="583"/>
      <c r="F794" s="583"/>
      <c r="G794" s="583"/>
      <c r="H794" s="583"/>
      <c r="I794" s="583"/>
      <c r="J794" s="583"/>
      <c r="K794" s="583"/>
      <c r="L794" s="583"/>
      <c r="M794" s="583"/>
      <c r="N794" s="583"/>
      <c r="O794" s="583"/>
      <c r="P794" s="583"/>
      <c r="Q794" s="583"/>
      <c r="R794" s="583"/>
      <c r="S794" s="583"/>
      <c r="T794" s="583"/>
      <c r="U794" s="583"/>
      <c r="V794" s="583"/>
      <c r="W794" s="583"/>
      <c r="X794" s="583"/>
      <c r="Y794" s="583"/>
      <c r="Z794" s="583"/>
    </row>
    <row r="795" ht="12.75" customHeight="1">
      <c r="A795" s="583"/>
      <c r="B795" s="583"/>
      <c r="C795" s="583"/>
      <c r="D795" s="583"/>
      <c r="E795" s="583"/>
      <c r="F795" s="583"/>
      <c r="G795" s="583"/>
      <c r="H795" s="583"/>
      <c r="I795" s="583"/>
      <c r="J795" s="583"/>
      <c r="K795" s="583"/>
      <c r="L795" s="583"/>
      <c r="M795" s="583"/>
      <c r="N795" s="583"/>
      <c r="O795" s="583"/>
      <c r="P795" s="583"/>
      <c r="Q795" s="583"/>
      <c r="R795" s="583"/>
      <c r="S795" s="583"/>
      <c r="T795" s="583"/>
      <c r="U795" s="583"/>
      <c r="V795" s="583"/>
      <c r="W795" s="583"/>
      <c r="X795" s="583"/>
      <c r="Y795" s="583"/>
      <c r="Z795" s="583"/>
    </row>
    <row r="796" ht="12.75" customHeight="1">
      <c r="A796" s="583"/>
      <c r="B796" s="583"/>
      <c r="C796" s="583"/>
      <c r="D796" s="583"/>
      <c r="E796" s="583"/>
      <c r="F796" s="583"/>
      <c r="G796" s="583"/>
      <c r="H796" s="583"/>
      <c r="I796" s="583"/>
      <c r="J796" s="583"/>
      <c r="K796" s="583"/>
      <c r="L796" s="583"/>
      <c r="M796" s="583"/>
      <c r="N796" s="583"/>
      <c r="O796" s="583"/>
      <c r="P796" s="583"/>
      <c r="Q796" s="583"/>
      <c r="R796" s="583"/>
      <c r="S796" s="583"/>
      <c r="T796" s="583"/>
      <c r="U796" s="583"/>
      <c r="V796" s="583"/>
      <c r="W796" s="583"/>
      <c r="X796" s="583"/>
      <c r="Y796" s="583"/>
      <c r="Z796" s="583"/>
    </row>
    <row r="797" ht="12.75" customHeight="1">
      <c r="A797" s="583"/>
      <c r="B797" s="583"/>
      <c r="C797" s="583"/>
      <c r="D797" s="583"/>
      <c r="E797" s="583"/>
      <c r="F797" s="583"/>
      <c r="G797" s="583"/>
      <c r="H797" s="583"/>
      <c r="I797" s="583"/>
      <c r="J797" s="583"/>
      <c r="K797" s="583"/>
      <c r="L797" s="583"/>
      <c r="M797" s="583"/>
      <c r="N797" s="583"/>
      <c r="O797" s="583"/>
      <c r="P797" s="583"/>
      <c r="Q797" s="583"/>
      <c r="R797" s="583"/>
      <c r="S797" s="583"/>
      <c r="T797" s="583"/>
      <c r="U797" s="583"/>
      <c r="V797" s="583"/>
      <c r="W797" s="583"/>
      <c r="X797" s="583"/>
      <c r="Y797" s="583"/>
      <c r="Z797" s="583"/>
    </row>
    <row r="798" ht="12.75" customHeight="1">
      <c r="A798" s="583"/>
      <c r="B798" s="583"/>
      <c r="C798" s="583"/>
      <c r="D798" s="583"/>
      <c r="E798" s="583"/>
      <c r="F798" s="583"/>
      <c r="G798" s="583"/>
      <c r="H798" s="583"/>
      <c r="I798" s="583"/>
      <c r="J798" s="583"/>
      <c r="K798" s="583"/>
      <c r="L798" s="583"/>
      <c r="M798" s="583"/>
      <c r="N798" s="583"/>
      <c r="O798" s="583"/>
      <c r="P798" s="583"/>
      <c r="Q798" s="583"/>
      <c r="R798" s="583"/>
      <c r="S798" s="583"/>
      <c r="T798" s="583"/>
      <c r="U798" s="583"/>
      <c r="V798" s="583"/>
      <c r="W798" s="583"/>
      <c r="X798" s="583"/>
      <c r="Y798" s="583"/>
      <c r="Z798" s="583"/>
    </row>
    <row r="799" ht="12.75" customHeight="1">
      <c r="A799" s="583"/>
      <c r="B799" s="583"/>
      <c r="C799" s="583"/>
      <c r="D799" s="583"/>
      <c r="E799" s="583"/>
      <c r="F799" s="583"/>
      <c r="G799" s="583"/>
      <c r="H799" s="583"/>
      <c r="I799" s="583"/>
      <c r="J799" s="583"/>
      <c r="K799" s="583"/>
      <c r="L799" s="583"/>
      <c r="M799" s="583"/>
      <c r="N799" s="583"/>
      <c r="O799" s="583"/>
      <c r="P799" s="583"/>
      <c r="Q799" s="583"/>
      <c r="R799" s="583"/>
      <c r="S799" s="583"/>
      <c r="T799" s="583"/>
      <c r="U799" s="583"/>
      <c r="V799" s="583"/>
      <c r="W799" s="583"/>
      <c r="X799" s="583"/>
      <c r="Y799" s="583"/>
      <c r="Z799" s="583"/>
    </row>
    <row r="800" ht="12.75" customHeight="1">
      <c r="A800" s="583"/>
      <c r="B800" s="583"/>
      <c r="C800" s="583"/>
      <c r="D800" s="583"/>
      <c r="E800" s="583"/>
      <c r="F800" s="583"/>
      <c r="G800" s="583"/>
      <c r="H800" s="583"/>
      <c r="I800" s="583"/>
      <c r="J800" s="583"/>
      <c r="K800" s="583"/>
      <c r="L800" s="583"/>
      <c r="M800" s="583"/>
      <c r="N800" s="583"/>
      <c r="O800" s="583"/>
      <c r="P800" s="583"/>
      <c r="Q800" s="583"/>
      <c r="R800" s="583"/>
      <c r="S800" s="583"/>
      <c r="T800" s="583"/>
      <c r="U800" s="583"/>
      <c r="V800" s="583"/>
      <c r="W800" s="583"/>
      <c r="X800" s="583"/>
      <c r="Y800" s="583"/>
      <c r="Z800" s="583"/>
    </row>
    <row r="801" ht="12.75" customHeight="1">
      <c r="A801" s="583"/>
      <c r="B801" s="583"/>
      <c r="C801" s="583"/>
      <c r="D801" s="583"/>
      <c r="E801" s="583"/>
      <c r="F801" s="583"/>
      <c r="G801" s="583"/>
      <c r="H801" s="583"/>
      <c r="I801" s="583"/>
      <c r="J801" s="583"/>
      <c r="K801" s="583"/>
      <c r="L801" s="583"/>
      <c r="M801" s="583"/>
      <c r="N801" s="583"/>
      <c r="O801" s="583"/>
      <c r="P801" s="583"/>
      <c r="Q801" s="583"/>
      <c r="R801" s="583"/>
      <c r="S801" s="583"/>
      <c r="T801" s="583"/>
      <c r="U801" s="583"/>
      <c r="V801" s="583"/>
      <c r="W801" s="583"/>
      <c r="X801" s="583"/>
      <c r="Y801" s="583"/>
      <c r="Z801" s="583"/>
    </row>
    <row r="802" ht="12.75" customHeight="1">
      <c r="A802" s="583"/>
      <c r="B802" s="583"/>
      <c r="C802" s="583"/>
      <c r="D802" s="583"/>
      <c r="E802" s="583"/>
      <c r="F802" s="583"/>
      <c r="G802" s="583"/>
      <c r="H802" s="583"/>
      <c r="I802" s="583"/>
      <c r="J802" s="583"/>
      <c r="K802" s="583"/>
      <c r="L802" s="583"/>
      <c r="M802" s="583"/>
      <c r="N802" s="583"/>
      <c r="O802" s="583"/>
      <c r="P802" s="583"/>
      <c r="Q802" s="583"/>
      <c r="R802" s="583"/>
      <c r="S802" s="583"/>
      <c r="T802" s="583"/>
      <c r="U802" s="583"/>
      <c r="V802" s="583"/>
      <c r="W802" s="583"/>
      <c r="X802" s="583"/>
      <c r="Y802" s="583"/>
      <c r="Z802" s="583"/>
    </row>
    <row r="803" ht="12.75" customHeight="1">
      <c r="A803" s="583"/>
      <c r="B803" s="583"/>
      <c r="C803" s="583"/>
      <c r="D803" s="583"/>
      <c r="E803" s="583"/>
      <c r="F803" s="583"/>
      <c r="G803" s="583"/>
      <c r="H803" s="583"/>
      <c r="I803" s="583"/>
      <c r="J803" s="583"/>
      <c r="K803" s="583"/>
      <c r="L803" s="583"/>
      <c r="M803" s="583"/>
      <c r="N803" s="583"/>
      <c r="O803" s="583"/>
      <c r="P803" s="583"/>
      <c r="Q803" s="583"/>
      <c r="R803" s="583"/>
      <c r="S803" s="583"/>
      <c r="T803" s="583"/>
      <c r="U803" s="583"/>
      <c r="V803" s="583"/>
      <c r="W803" s="583"/>
      <c r="X803" s="583"/>
      <c r="Y803" s="583"/>
      <c r="Z803" s="583"/>
    </row>
    <row r="804" ht="12.75" customHeight="1">
      <c r="A804" s="583"/>
      <c r="B804" s="583"/>
      <c r="C804" s="583"/>
      <c r="D804" s="583"/>
      <c r="E804" s="583"/>
      <c r="F804" s="583"/>
      <c r="G804" s="583"/>
      <c r="H804" s="583"/>
      <c r="I804" s="583"/>
      <c r="J804" s="583"/>
      <c r="K804" s="583"/>
      <c r="L804" s="583"/>
      <c r="M804" s="583"/>
      <c r="N804" s="583"/>
      <c r="O804" s="583"/>
      <c r="P804" s="583"/>
      <c r="Q804" s="583"/>
      <c r="R804" s="583"/>
      <c r="S804" s="583"/>
      <c r="T804" s="583"/>
      <c r="U804" s="583"/>
      <c r="V804" s="583"/>
      <c r="W804" s="583"/>
      <c r="X804" s="583"/>
      <c r="Y804" s="583"/>
      <c r="Z804" s="583"/>
    </row>
    <row r="805" ht="12.75" customHeight="1">
      <c r="A805" s="583"/>
      <c r="B805" s="583"/>
      <c r="C805" s="583"/>
      <c r="D805" s="583"/>
      <c r="E805" s="583"/>
      <c r="F805" s="583"/>
      <c r="G805" s="583"/>
      <c r="H805" s="583"/>
      <c r="I805" s="583"/>
      <c r="J805" s="583"/>
      <c r="K805" s="583"/>
      <c r="L805" s="583"/>
      <c r="M805" s="583"/>
      <c r="N805" s="583"/>
      <c r="O805" s="583"/>
      <c r="P805" s="583"/>
      <c r="Q805" s="583"/>
      <c r="R805" s="583"/>
      <c r="S805" s="583"/>
      <c r="T805" s="583"/>
      <c r="U805" s="583"/>
      <c r="V805" s="583"/>
      <c r="W805" s="583"/>
      <c r="X805" s="583"/>
      <c r="Y805" s="583"/>
      <c r="Z805" s="583"/>
    </row>
    <row r="806" ht="12.75" customHeight="1">
      <c r="A806" s="583"/>
      <c r="B806" s="583"/>
      <c r="C806" s="583"/>
      <c r="D806" s="583"/>
      <c r="E806" s="583"/>
      <c r="F806" s="583"/>
      <c r="G806" s="583"/>
      <c r="H806" s="583"/>
      <c r="I806" s="583"/>
      <c r="J806" s="583"/>
      <c r="K806" s="583"/>
      <c r="L806" s="583"/>
      <c r="M806" s="583"/>
      <c r="N806" s="583"/>
      <c r="O806" s="583"/>
      <c r="P806" s="583"/>
      <c r="Q806" s="583"/>
      <c r="R806" s="583"/>
      <c r="S806" s="583"/>
      <c r="T806" s="583"/>
      <c r="U806" s="583"/>
      <c r="V806" s="583"/>
      <c r="W806" s="583"/>
      <c r="X806" s="583"/>
      <c r="Y806" s="583"/>
      <c r="Z806" s="583"/>
    </row>
    <row r="807" ht="12.75" customHeight="1">
      <c r="A807" s="583"/>
      <c r="B807" s="583"/>
      <c r="C807" s="583"/>
      <c r="D807" s="583"/>
      <c r="E807" s="583"/>
      <c r="F807" s="583"/>
      <c r="G807" s="583"/>
      <c r="H807" s="583"/>
      <c r="I807" s="583"/>
      <c r="J807" s="583"/>
      <c r="K807" s="583"/>
      <c r="L807" s="583"/>
      <c r="M807" s="583"/>
      <c r="N807" s="583"/>
      <c r="O807" s="583"/>
      <c r="P807" s="583"/>
      <c r="Q807" s="583"/>
      <c r="R807" s="583"/>
      <c r="S807" s="583"/>
      <c r="T807" s="583"/>
      <c r="U807" s="583"/>
      <c r="V807" s="583"/>
      <c r="W807" s="583"/>
      <c r="X807" s="583"/>
      <c r="Y807" s="583"/>
      <c r="Z807" s="583"/>
    </row>
    <row r="808" ht="12.75" customHeight="1">
      <c r="A808" s="583"/>
      <c r="B808" s="583"/>
      <c r="C808" s="583"/>
      <c r="D808" s="583"/>
      <c r="E808" s="583"/>
      <c r="F808" s="583"/>
      <c r="G808" s="583"/>
      <c r="H808" s="583"/>
      <c r="I808" s="583"/>
      <c r="J808" s="583"/>
      <c r="K808" s="583"/>
      <c r="L808" s="583"/>
      <c r="M808" s="583"/>
      <c r="N808" s="583"/>
      <c r="O808" s="583"/>
      <c r="P808" s="583"/>
      <c r="Q808" s="583"/>
      <c r="R808" s="583"/>
      <c r="S808" s="583"/>
      <c r="T808" s="583"/>
      <c r="U808" s="583"/>
      <c r="V808" s="583"/>
      <c r="W808" s="583"/>
      <c r="X808" s="583"/>
      <c r="Y808" s="583"/>
      <c r="Z808" s="583"/>
    </row>
    <row r="809" ht="12.75" customHeight="1">
      <c r="A809" s="583"/>
      <c r="B809" s="583"/>
      <c r="C809" s="583"/>
      <c r="D809" s="583"/>
      <c r="E809" s="583"/>
      <c r="F809" s="583"/>
      <c r="G809" s="583"/>
      <c r="H809" s="583"/>
      <c r="I809" s="583"/>
      <c r="J809" s="583"/>
      <c r="K809" s="583"/>
      <c r="L809" s="583"/>
      <c r="M809" s="583"/>
      <c r="N809" s="583"/>
      <c r="O809" s="583"/>
      <c r="P809" s="583"/>
      <c r="Q809" s="583"/>
      <c r="R809" s="583"/>
      <c r="S809" s="583"/>
      <c r="T809" s="583"/>
      <c r="U809" s="583"/>
      <c r="V809" s="583"/>
      <c r="W809" s="583"/>
      <c r="X809" s="583"/>
      <c r="Y809" s="583"/>
      <c r="Z809" s="583"/>
    </row>
    <row r="810" ht="12.75" customHeight="1">
      <c r="A810" s="583"/>
      <c r="B810" s="583"/>
      <c r="C810" s="583"/>
      <c r="D810" s="583"/>
      <c r="E810" s="583"/>
      <c r="F810" s="583"/>
      <c r="G810" s="583"/>
      <c r="H810" s="583"/>
      <c r="I810" s="583"/>
      <c r="J810" s="583"/>
      <c r="K810" s="583"/>
      <c r="L810" s="583"/>
      <c r="M810" s="583"/>
      <c r="N810" s="583"/>
      <c r="O810" s="583"/>
      <c r="P810" s="583"/>
      <c r="Q810" s="583"/>
      <c r="R810" s="583"/>
      <c r="S810" s="583"/>
      <c r="T810" s="583"/>
      <c r="U810" s="583"/>
      <c r="V810" s="583"/>
      <c r="W810" s="583"/>
      <c r="X810" s="583"/>
      <c r="Y810" s="583"/>
      <c r="Z810" s="583"/>
    </row>
    <row r="811" ht="12.75" customHeight="1">
      <c r="A811" s="583"/>
      <c r="B811" s="583"/>
      <c r="C811" s="583"/>
      <c r="D811" s="583"/>
      <c r="E811" s="583"/>
      <c r="F811" s="583"/>
      <c r="G811" s="583"/>
      <c r="H811" s="583"/>
      <c r="I811" s="583"/>
      <c r="J811" s="583"/>
      <c r="K811" s="583"/>
      <c r="L811" s="583"/>
      <c r="M811" s="583"/>
      <c r="N811" s="583"/>
      <c r="O811" s="583"/>
      <c r="P811" s="583"/>
      <c r="Q811" s="583"/>
      <c r="R811" s="583"/>
      <c r="S811" s="583"/>
      <c r="T811" s="583"/>
      <c r="U811" s="583"/>
      <c r="V811" s="583"/>
      <c r="W811" s="583"/>
      <c r="X811" s="583"/>
      <c r="Y811" s="583"/>
      <c r="Z811" s="583"/>
    </row>
    <row r="812" ht="12.75" customHeight="1">
      <c r="A812" s="583"/>
      <c r="B812" s="583"/>
      <c r="C812" s="583"/>
      <c r="D812" s="583"/>
      <c r="E812" s="583"/>
      <c r="F812" s="583"/>
      <c r="G812" s="583"/>
      <c r="H812" s="583"/>
      <c r="I812" s="583"/>
      <c r="J812" s="583"/>
      <c r="K812" s="583"/>
      <c r="L812" s="583"/>
      <c r="M812" s="583"/>
      <c r="N812" s="583"/>
      <c r="O812" s="583"/>
      <c r="P812" s="583"/>
      <c r="Q812" s="583"/>
      <c r="R812" s="583"/>
      <c r="S812" s="583"/>
      <c r="T812" s="583"/>
      <c r="U812" s="583"/>
      <c r="V812" s="583"/>
      <c r="W812" s="583"/>
      <c r="X812" s="583"/>
      <c r="Y812" s="583"/>
      <c r="Z812" s="583"/>
    </row>
    <row r="813" ht="12.75" customHeight="1">
      <c r="A813" s="583"/>
      <c r="B813" s="583"/>
      <c r="C813" s="583"/>
      <c r="D813" s="583"/>
      <c r="E813" s="583"/>
      <c r="F813" s="583"/>
      <c r="G813" s="583"/>
      <c r="H813" s="583"/>
      <c r="I813" s="583"/>
      <c r="J813" s="583"/>
      <c r="K813" s="583"/>
      <c r="L813" s="583"/>
      <c r="M813" s="583"/>
      <c r="N813" s="583"/>
      <c r="O813" s="583"/>
      <c r="P813" s="583"/>
      <c r="Q813" s="583"/>
      <c r="R813" s="583"/>
      <c r="S813" s="583"/>
      <c r="T813" s="583"/>
      <c r="U813" s="583"/>
      <c r="V813" s="583"/>
      <c r="W813" s="583"/>
      <c r="X813" s="583"/>
      <c r="Y813" s="583"/>
      <c r="Z813" s="583"/>
    </row>
    <row r="814" ht="12.75" customHeight="1">
      <c r="A814" s="583"/>
      <c r="B814" s="583"/>
      <c r="C814" s="583"/>
      <c r="D814" s="583"/>
      <c r="E814" s="583"/>
      <c r="F814" s="583"/>
      <c r="G814" s="583"/>
      <c r="H814" s="583"/>
      <c r="I814" s="583"/>
      <c r="J814" s="583"/>
      <c r="K814" s="583"/>
      <c r="L814" s="583"/>
      <c r="M814" s="583"/>
      <c r="N814" s="583"/>
      <c r="O814" s="583"/>
      <c r="P814" s="583"/>
      <c r="Q814" s="583"/>
      <c r="R814" s="583"/>
      <c r="S814" s="583"/>
      <c r="T814" s="583"/>
      <c r="U814" s="583"/>
      <c r="V814" s="583"/>
      <c r="W814" s="583"/>
      <c r="X814" s="583"/>
      <c r="Y814" s="583"/>
      <c r="Z814" s="583"/>
    </row>
    <row r="815" ht="12.75" customHeight="1">
      <c r="A815" s="583"/>
      <c r="B815" s="583"/>
      <c r="C815" s="583"/>
      <c r="D815" s="583"/>
      <c r="E815" s="583"/>
      <c r="F815" s="583"/>
      <c r="G815" s="583"/>
      <c r="H815" s="583"/>
      <c r="I815" s="583"/>
      <c r="J815" s="583"/>
      <c r="K815" s="583"/>
      <c r="L815" s="583"/>
      <c r="M815" s="583"/>
      <c r="N815" s="583"/>
      <c r="O815" s="583"/>
      <c r="P815" s="583"/>
      <c r="Q815" s="583"/>
      <c r="R815" s="583"/>
      <c r="S815" s="583"/>
      <c r="T815" s="583"/>
      <c r="U815" s="583"/>
      <c r="V815" s="583"/>
      <c r="W815" s="583"/>
      <c r="X815" s="583"/>
      <c r="Y815" s="583"/>
      <c r="Z815" s="583"/>
    </row>
    <row r="816" ht="12.75" customHeight="1">
      <c r="A816" s="583"/>
      <c r="B816" s="583"/>
      <c r="C816" s="583"/>
      <c r="D816" s="583"/>
      <c r="E816" s="583"/>
      <c r="F816" s="583"/>
      <c r="G816" s="583"/>
      <c r="H816" s="583"/>
      <c r="I816" s="583"/>
      <c r="J816" s="583"/>
      <c r="K816" s="583"/>
      <c r="L816" s="583"/>
      <c r="M816" s="583"/>
      <c r="N816" s="583"/>
      <c r="O816" s="583"/>
      <c r="P816" s="583"/>
      <c r="Q816" s="583"/>
      <c r="R816" s="583"/>
      <c r="S816" s="583"/>
      <c r="T816" s="583"/>
      <c r="U816" s="583"/>
      <c r="V816" s="583"/>
      <c r="W816" s="583"/>
      <c r="X816" s="583"/>
      <c r="Y816" s="583"/>
      <c r="Z816" s="583"/>
    </row>
    <row r="817" ht="12.75" customHeight="1">
      <c r="A817" s="583"/>
      <c r="B817" s="583"/>
      <c r="C817" s="583"/>
      <c r="D817" s="583"/>
      <c r="E817" s="583"/>
      <c r="F817" s="583"/>
      <c r="G817" s="583"/>
      <c r="H817" s="583"/>
      <c r="I817" s="583"/>
      <c r="J817" s="583"/>
      <c r="K817" s="583"/>
      <c r="L817" s="583"/>
      <c r="M817" s="583"/>
      <c r="N817" s="583"/>
      <c r="O817" s="583"/>
      <c r="P817" s="583"/>
      <c r="Q817" s="583"/>
      <c r="R817" s="583"/>
      <c r="S817" s="583"/>
      <c r="T817" s="583"/>
      <c r="U817" s="583"/>
      <c r="V817" s="583"/>
      <c r="W817" s="583"/>
      <c r="X817" s="583"/>
      <c r="Y817" s="583"/>
      <c r="Z817" s="583"/>
    </row>
    <row r="818" ht="12.75" customHeight="1">
      <c r="A818" s="583"/>
      <c r="B818" s="583"/>
      <c r="C818" s="583"/>
      <c r="D818" s="583"/>
      <c r="E818" s="583"/>
      <c r="F818" s="583"/>
      <c r="G818" s="583"/>
      <c r="H818" s="583"/>
      <c r="I818" s="583"/>
      <c r="J818" s="583"/>
      <c r="K818" s="583"/>
      <c r="L818" s="583"/>
      <c r="M818" s="583"/>
      <c r="N818" s="583"/>
      <c r="O818" s="583"/>
      <c r="P818" s="583"/>
      <c r="Q818" s="583"/>
      <c r="R818" s="583"/>
      <c r="S818" s="583"/>
      <c r="T818" s="583"/>
      <c r="U818" s="583"/>
      <c r="V818" s="583"/>
      <c r="W818" s="583"/>
      <c r="X818" s="583"/>
      <c r="Y818" s="583"/>
      <c r="Z818" s="583"/>
    </row>
    <row r="819" ht="12.75" customHeight="1">
      <c r="A819" s="583"/>
      <c r="B819" s="583"/>
      <c r="C819" s="583"/>
      <c r="D819" s="583"/>
      <c r="E819" s="583"/>
      <c r="F819" s="583"/>
      <c r="G819" s="583"/>
      <c r="H819" s="583"/>
      <c r="I819" s="583"/>
      <c r="J819" s="583"/>
      <c r="K819" s="583"/>
      <c r="L819" s="583"/>
      <c r="M819" s="583"/>
      <c r="N819" s="583"/>
      <c r="O819" s="583"/>
      <c r="P819" s="583"/>
      <c r="Q819" s="583"/>
      <c r="R819" s="583"/>
      <c r="S819" s="583"/>
      <c r="T819" s="583"/>
      <c r="U819" s="583"/>
      <c r="V819" s="583"/>
      <c r="W819" s="583"/>
      <c r="X819" s="583"/>
      <c r="Y819" s="583"/>
      <c r="Z819" s="583"/>
    </row>
    <row r="820" ht="12.75" customHeight="1">
      <c r="A820" s="583"/>
      <c r="B820" s="583"/>
      <c r="C820" s="583"/>
      <c r="D820" s="583"/>
      <c r="E820" s="583"/>
      <c r="F820" s="583"/>
      <c r="G820" s="583"/>
      <c r="H820" s="583"/>
      <c r="I820" s="583"/>
      <c r="J820" s="583"/>
      <c r="K820" s="583"/>
      <c r="L820" s="583"/>
      <c r="M820" s="583"/>
      <c r="N820" s="583"/>
      <c r="O820" s="583"/>
      <c r="P820" s="583"/>
      <c r="Q820" s="583"/>
      <c r="R820" s="583"/>
      <c r="S820" s="583"/>
      <c r="T820" s="583"/>
      <c r="U820" s="583"/>
      <c r="V820" s="583"/>
      <c r="W820" s="583"/>
      <c r="X820" s="583"/>
      <c r="Y820" s="583"/>
      <c r="Z820" s="583"/>
    </row>
    <row r="821" ht="12.75" customHeight="1">
      <c r="A821" s="583"/>
      <c r="B821" s="583"/>
      <c r="C821" s="583"/>
      <c r="D821" s="583"/>
      <c r="E821" s="583"/>
      <c r="F821" s="583"/>
      <c r="G821" s="583"/>
      <c r="H821" s="583"/>
      <c r="I821" s="583"/>
      <c r="J821" s="583"/>
      <c r="K821" s="583"/>
      <c r="L821" s="583"/>
      <c r="M821" s="583"/>
      <c r="N821" s="583"/>
      <c r="O821" s="583"/>
      <c r="P821" s="583"/>
      <c r="Q821" s="583"/>
      <c r="R821" s="583"/>
      <c r="S821" s="583"/>
      <c r="T821" s="583"/>
      <c r="U821" s="583"/>
      <c r="V821" s="583"/>
      <c r="W821" s="583"/>
      <c r="X821" s="583"/>
      <c r="Y821" s="583"/>
      <c r="Z821" s="583"/>
    </row>
    <row r="822" ht="12.75" customHeight="1">
      <c r="A822" s="583"/>
      <c r="B822" s="583"/>
      <c r="C822" s="583"/>
      <c r="D822" s="583"/>
      <c r="E822" s="583"/>
      <c r="F822" s="583"/>
      <c r="G822" s="583"/>
      <c r="H822" s="583"/>
      <c r="I822" s="583"/>
      <c r="J822" s="583"/>
      <c r="K822" s="583"/>
      <c r="L822" s="583"/>
      <c r="M822" s="583"/>
      <c r="N822" s="583"/>
      <c r="O822" s="583"/>
      <c r="P822" s="583"/>
      <c r="Q822" s="583"/>
      <c r="R822" s="583"/>
      <c r="S822" s="583"/>
      <c r="T822" s="583"/>
      <c r="U822" s="583"/>
      <c r="V822" s="583"/>
      <c r="W822" s="583"/>
      <c r="X822" s="583"/>
      <c r="Y822" s="583"/>
      <c r="Z822" s="583"/>
    </row>
    <row r="823" ht="12.75" customHeight="1">
      <c r="A823" s="583"/>
      <c r="B823" s="583"/>
      <c r="C823" s="583"/>
      <c r="D823" s="583"/>
      <c r="E823" s="583"/>
      <c r="F823" s="583"/>
      <c r="G823" s="583"/>
      <c r="H823" s="583"/>
      <c r="I823" s="583"/>
      <c r="J823" s="583"/>
      <c r="K823" s="583"/>
      <c r="L823" s="583"/>
      <c r="M823" s="583"/>
      <c r="N823" s="583"/>
      <c r="O823" s="583"/>
      <c r="P823" s="583"/>
      <c r="Q823" s="583"/>
      <c r="R823" s="583"/>
      <c r="S823" s="583"/>
      <c r="T823" s="583"/>
      <c r="U823" s="583"/>
      <c r="V823" s="583"/>
      <c r="W823" s="583"/>
      <c r="X823" s="583"/>
      <c r="Y823" s="583"/>
      <c r="Z823" s="583"/>
    </row>
    <row r="824" ht="12.75" customHeight="1">
      <c r="A824" s="583"/>
      <c r="B824" s="583"/>
      <c r="C824" s="583"/>
      <c r="D824" s="583"/>
      <c r="E824" s="583"/>
      <c r="F824" s="583"/>
      <c r="G824" s="583"/>
      <c r="H824" s="583"/>
      <c r="I824" s="583"/>
      <c r="J824" s="583"/>
      <c r="K824" s="583"/>
      <c r="L824" s="583"/>
      <c r="M824" s="583"/>
      <c r="N824" s="583"/>
      <c r="O824" s="583"/>
      <c r="P824" s="583"/>
      <c r="Q824" s="583"/>
      <c r="R824" s="583"/>
      <c r="S824" s="583"/>
      <c r="T824" s="583"/>
      <c r="U824" s="583"/>
      <c r="V824" s="583"/>
      <c r="W824" s="583"/>
      <c r="X824" s="583"/>
      <c r="Y824" s="583"/>
      <c r="Z824" s="583"/>
    </row>
    <row r="825" ht="12.75" customHeight="1">
      <c r="A825" s="583"/>
      <c r="B825" s="583"/>
      <c r="C825" s="583"/>
      <c r="D825" s="583"/>
      <c r="E825" s="583"/>
      <c r="F825" s="583"/>
      <c r="G825" s="583"/>
      <c r="H825" s="583"/>
      <c r="I825" s="583"/>
      <c r="J825" s="583"/>
      <c r="K825" s="583"/>
      <c r="L825" s="583"/>
      <c r="M825" s="583"/>
      <c r="N825" s="583"/>
      <c r="O825" s="583"/>
      <c r="P825" s="583"/>
      <c r="Q825" s="583"/>
      <c r="R825" s="583"/>
      <c r="S825" s="583"/>
      <c r="T825" s="583"/>
      <c r="U825" s="583"/>
      <c r="V825" s="583"/>
      <c r="W825" s="583"/>
      <c r="X825" s="583"/>
      <c r="Y825" s="583"/>
      <c r="Z825" s="583"/>
    </row>
    <row r="826" ht="12.75" customHeight="1">
      <c r="A826" s="583"/>
      <c r="B826" s="583"/>
      <c r="C826" s="583"/>
      <c r="D826" s="583"/>
      <c r="E826" s="583"/>
      <c r="F826" s="583"/>
      <c r="G826" s="583"/>
      <c r="H826" s="583"/>
      <c r="I826" s="583"/>
      <c r="J826" s="583"/>
      <c r="K826" s="583"/>
      <c r="L826" s="583"/>
      <c r="M826" s="583"/>
      <c r="N826" s="583"/>
      <c r="O826" s="583"/>
      <c r="P826" s="583"/>
      <c r="Q826" s="583"/>
      <c r="R826" s="583"/>
      <c r="S826" s="583"/>
      <c r="T826" s="583"/>
      <c r="U826" s="583"/>
      <c r="V826" s="583"/>
      <c r="W826" s="583"/>
      <c r="X826" s="583"/>
      <c r="Y826" s="583"/>
      <c r="Z826" s="583"/>
    </row>
    <row r="827" ht="12.75" customHeight="1">
      <c r="A827" s="583"/>
      <c r="B827" s="583"/>
      <c r="C827" s="583"/>
      <c r="D827" s="583"/>
      <c r="E827" s="583"/>
      <c r="F827" s="583"/>
      <c r="G827" s="583"/>
      <c r="H827" s="583"/>
      <c r="I827" s="583"/>
      <c r="J827" s="583"/>
      <c r="K827" s="583"/>
      <c r="L827" s="583"/>
      <c r="M827" s="583"/>
      <c r="N827" s="583"/>
      <c r="O827" s="583"/>
      <c r="P827" s="583"/>
      <c r="Q827" s="583"/>
      <c r="R827" s="583"/>
      <c r="S827" s="583"/>
      <c r="T827" s="583"/>
      <c r="U827" s="583"/>
      <c r="V827" s="583"/>
      <c r="W827" s="583"/>
      <c r="X827" s="583"/>
      <c r="Y827" s="583"/>
      <c r="Z827" s="583"/>
    </row>
    <row r="828" ht="12.75" customHeight="1">
      <c r="A828" s="583"/>
      <c r="B828" s="583"/>
      <c r="C828" s="583"/>
      <c r="D828" s="583"/>
      <c r="E828" s="583"/>
      <c r="F828" s="583"/>
      <c r="G828" s="583"/>
      <c r="H828" s="583"/>
      <c r="I828" s="583"/>
      <c r="J828" s="583"/>
      <c r="K828" s="583"/>
      <c r="L828" s="583"/>
      <c r="M828" s="583"/>
      <c r="N828" s="583"/>
      <c r="O828" s="583"/>
      <c r="P828" s="583"/>
      <c r="Q828" s="583"/>
      <c r="R828" s="583"/>
      <c r="S828" s="583"/>
      <c r="T828" s="583"/>
      <c r="U828" s="583"/>
      <c r="V828" s="583"/>
      <c r="W828" s="583"/>
      <c r="X828" s="583"/>
      <c r="Y828" s="583"/>
      <c r="Z828" s="583"/>
    </row>
    <row r="829" ht="12.75" customHeight="1">
      <c r="A829" s="583"/>
      <c r="B829" s="583"/>
      <c r="C829" s="583"/>
      <c r="D829" s="583"/>
      <c r="E829" s="583"/>
      <c r="F829" s="583"/>
      <c r="G829" s="583"/>
      <c r="H829" s="583"/>
      <c r="I829" s="583"/>
      <c r="J829" s="583"/>
      <c r="K829" s="583"/>
      <c r="L829" s="583"/>
      <c r="M829" s="583"/>
      <c r="N829" s="583"/>
      <c r="O829" s="583"/>
      <c r="P829" s="583"/>
      <c r="Q829" s="583"/>
      <c r="R829" s="583"/>
      <c r="S829" s="583"/>
      <c r="T829" s="583"/>
      <c r="U829" s="583"/>
      <c r="V829" s="583"/>
      <c r="W829" s="583"/>
      <c r="X829" s="583"/>
      <c r="Y829" s="583"/>
      <c r="Z829" s="583"/>
    </row>
    <row r="830" ht="12.75" customHeight="1">
      <c r="A830" s="583"/>
      <c r="B830" s="583"/>
      <c r="C830" s="583"/>
      <c r="D830" s="583"/>
      <c r="E830" s="583"/>
      <c r="F830" s="583"/>
      <c r="G830" s="583"/>
      <c r="H830" s="583"/>
      <c r="I830" s="583"/>
      <c r="J830" s="583"/>
      <c r="K830" s="583"/>
      <c r="L830" s="583"/>
      <c r="M830" s="583"/>
      <c r="N830" s="583"/>
      <c r="O830" s="583"/>
      <c r="P830" s="583"/>
      <c r="Q830" s="583"/>
      <c r="R830" s="583"/>
      <c r="S830" s="583"/>
      <c r="T830" s="583"/>
      <c r="U830" s="583"/>
      <c r="V830" s="583"/>
      <c r="W830" s="583"/>
      <c r="X830" s="583"/>
      <c r="Y830" s="583"/>
      <c r="Z830" s="583"/>
    </row>
    <row r="831" ht="12.75" customHeight="1">
      <c r="A831" s="583"/>
      <c r="B831" s="583"/>
      <c r="C831" s="583"/>
      <c r="D831" s="583"/>
      <c r="E831" s="583"/>
      <c r="F831" s="583"/>
      <c r="G831" s="583"/>
      <c r="H831" s="583"/>
      <c r="I831" s="583"/>
      <c r="J831" s="583"/>
      <c r="K831" s="583"/>
      <c r="L831" s="583"/>
      <c r="M831" s="583"/>
      <c r="N831" s="583"/>
      <c r="O831" s="583"/>
      <c r="P831" s="583"/>
      <c r="Q831" s="583"/>
      <c r="R831" s="583"/>
      <c r="S831" s="583"/>
      <c r="T831" s="583"/>
      <c r="U831" s="583"/>
      <c r="V831" s="583"/>
      <c r="W831" s="583"/>
      <c r="X831" s="583"/>
      <c r="Y831" s="583"/>
      <c r="Z831" s="583"/>
    </row>
    <row r="832" ht="12.75" customHeight="1">
      <c r="A832" s="583"/>
      <c r="B832" s="583"/>
      <c r="C832" s="583"/>
      <c r="D832" s="583"/>
      <c r="E832" s="583"/>
      <c r="F832" s="583"/>
      <c r="G832" s="583"/>
      <c r="H832" s="583"/>
      <c r="I832" s="583"/>
      <c r="J832" s="583"/>
      <c r="K832" s="583"/>
      <c r="L832" s="583"/>
      <c r="M832" s="583"/>
      <c r="N832" s="583"/>
      <c r="O832" s="583"/>
      <c r="P832" s="583"/>
      <c r="Q832" s="583"/>
      <c r="R832" s="583"/>
      <c r="S832" s="583"/>
      <c r="T832" s="583"/>
      <c r="U832" s="583"/>
      <c r="V832" s="583"/>
      <c r="W832" s="583"/>
      <c r="X832" s="583"/>
      <c r="Y832" s="583"/>
      <c r="Z832" s="583"/>
    </row>
    <row r="833" ht="12.75" customHeight="1">
      <c r="A833" s="583"/>
      <c r="B833" s="583"/>
      <c r="C833" s="583"/>
      <c r="D833" s="583"/>
      <c r="E833" s="583"/>
      <c r="F833" s="583"/>
      <c r="G833" s="583"/>
      <c r="H833" s="583"/>
      <c r="I833" s="583"/>
      <c r="J833" s="583"/>
      <c r="K833" s="583"/>
      <c r="L833" s="583"/>
      <c r="M833" s="583"/>
      <c r="N833" s="583"/>
      <c r="O833" s="583"/>
      <c r="P833" s="583"/>
      <c r="Q833" s="583"/>
      <c r="R833" s="583"/>
      <c r="S833" s="583"/>
      <c r="T833" s="583"/>
      <c r="U833" s="583"/>
      <c r="V833" s="583"/>
      <c r="W833" s="583"/>
      <c r="X833" s="583"/>
      <c r="Y833" s="583"/>
      <c r="Z833" s="583"/>
    </row>
    <row r="834" ht="12.75" customHeight="1">
      <c r="A834" s="583"/>
      <c r="B834" s="583"/>
      <c r="C834" s="583"/>
      <c r="D834" s="583"/>
      <c r="E834" s="583"/>
      <c r="F834" s="583"/>
      <c r="G834" s="583"/>
      <c r="H834" s="583"/>
      <c r="I834" s="583"/>
      <c r="J834" s="583"/>
      <c r="K834" s="583"/>
      <c r="L834" s="583"/>
      <c r="M834" s="583"/>
      <c r="N834" s="583"/>
      <c r="O834" s="583"/>
      <c r="P834" s="583"/>
      <c r="Q834" s="583"/>
      <c r="R834" s="583"/>
      <c r="S834" s="583"/>
      <c r="T834" s="583"/>
      <c r="U834" s="583"/>
      <c r="V834" s="583"/>
      <c r="W834" s="583"/>
      <c r="X834" s="583"/>
      <c r="Y834" s="583"/>
      <c r="Z834" s="583"/>
    </row>
    <row r="835" ht="12.75" customHeight="1">
      <c r="A835" s="583"/>
      <c r="B835" s="583"/>
      <c r="C835" s="583"/>
      <c r="D835" s="583"/>
      <c r="E835" s="583"/>
      <c r="F835" s="583"/>
      <c r="G835" s="583"/>
      <c r="H835" s="583"/>
      <c r="I835" s="583"/>
      <c r="J835" s="583"/>
      <c r="K835" s="583"/>
      <c r="L835" s="583"/>
      <c r="M835" s="583"/>
      <c r="N835" s="583"/>
      <c r="O835" s="583"/>
      <c r="P835" s="583"/>
      <c r="Q835" s="583"/>
      <c r="R835" s="583"/>
      <c r="S835" s="583"/>
      <c r="T835" s="583"/>
      <c r="U835" s="583"/>
      <c r="V835" s="583"/>
      <c r="W835" s="583"/>
      <c r="X835" s="583"/>
      <c r="Y835" s="583"/>
      <c r="Z835" s="583"/>
    </row>
    <row r="836" ht="12.75" customHeight="1">
      <c r="A836" s="583"/>
      <c r="B836" s="583"/>
      <c r="C836" s="583"/>
      <c r="D836" s="583"/>
      <c r="E836" s="583"/>
      <c r="F836" s="583"/>
      <c r="G836" s="583"/>
      <c r="H836" s="583"/>
      <c r="I836" s="583"/>
      <c r="J836" s="583"/>
      <c r="K836" s="583"/>
      <c r="L836" s="583"/>
      <c r="M836" s="583"/>
      <c r="N836" s="583"/>
      <c r="O836" s="583"/>
      <c r="P836" s="583"/>
      <c r="Q836" s="583"/>
      <c r="R836" s="583"/>
      <c r="S836" s="583"/>
      <c r="T836" s="583"/>
      <c r="U836" s="583"/>
      <c r="V836" s="583"/>
      <c r="W836" s="583"/>
      <c r="X836" s="583"/>
      <c r="Y836" s="583"/>
      <c r="Z836" s="583"/>
    </row>
    <row r="837" ht="12.75" customHeight="1">
      <c r="A837" s="583"/>
      <c r="B837" s="583"/>
      <c r="C837" s="583"/>
      <c r="D837" s="583"/>
      <c r="E837" s="583"/>
      <c r="F837" s="583"/>
      <c r="G837" s="583"/>
      <c r="H837" s="583"/>
      <c r="I837" s="583"/>
      <c r="J837" s="583"/>
      <c r="K837" s="583"/>
      <c r="L837" s="583"/>
      <c r="M837" s="583"/>
      <c r="N837" s="583"/>
      <c r="O837" s="583"/>
      <c r="P837" s="583"/>
      <c r="Q837" s="583"/>
      <c r="R837" s="583"/>
      <c r="S837" s="583"/>
      <c r="T837" s="583"/>
      <c r="U837" s="583"/>
      <c r="V837" s="583"/>
      <c r="W837" s="583"/>
      <c r="X837" s="583"/>
      <c r="Y837" s="583"/>
      <c r="Z837" s="583"/>
    </row>
    <row r="838" ht="12.75" customHeight="1">
      <c r="A838" s="583"/>
      <c r="B838" s="583"/>
      <c r="C838" s="583"/>
      <c r="D838" s="583"/>
      <c r="E838" s="583"/>
      <c r="F838" s="583"/>
      <c r="G838" s="583"/>
      <c r="H838" s="583"/>
      <c r="I838" s="583"/>
      <c r="J838" s="583"/>
      <c r="K838" s="583"/>
      <c r="L838" s="583"/>
      <c r="M838" s="583"/>
      <c r="N838" s="583"/>
      <c r="O838" s="583"/>
      <c r="P838" s="583"/>
      <c r="Q838" s="583"/>
      <c r="R838" s="583"/>
      <c r="S838" s="583"/>
      <c r="T838" s="583"/>
      <c r="U838" s="583"/>
      <c r="V838" s="583"/>
      <c r="W838" s="583"/>
      <c r="X838" s="583"/>
      <c r="Y838" s="583"/>
      <c r="Z838" s="583"/>
    </row>
    <row r="839" ht="12.75" customHeight="1">
      <c r="A839" s="583"/>
      <c r="B839" s="583"/>
      <c r="C839" s="583"/>
      <c r="D839" s="583"/>
      <c r="E839" s="583"/>
      <c r="F839" s="583"/>
      <c r="G839" s="583"/>
      <c r="H839" s="583"/>
      <c r="I839" s="583"/>
      <c r="J839" s="583"/>
      <c r="K839" s="583"/>
      <c r="L839" s="583"/>
      <c r="M839" s="583"/>
      <c r="N839" s="583"/>
      <c r="O839" s="583"/>
      <c r="P839" s="583"/>
      <c r="Q839" s="583"/>
      <c r="R839" s="583"/>
      <c r="S839" s="583"/>
      <c r="T839" s="583"/>
      <c r="U839" s="583"/>
      <c r="V839" s="583"/>
      <c r="W839" s="583"/>
      <c r="X839" s="583"/>
      <c r="Y839" s="583"/>
      <c r="Z839" s="583"/>
    </row>
    <row r="840" ht="12.75" customHeight="1">
      <c r="A840" s="583"/>
      <c r="B840" s="583"/>
      <c r="C840" s="583"/>
      <c r="D840" s="583"/>
      <c r="E840" s="583"/>
      <c r="F840" s="583"/>
      <c r="G840" s="583"/>
      <c r="H840" s="583"/>
      <c r="I840" s="583"/>
      <c r="J840" s="583"/>
      <c r="K840" s="583"/>
      <c r="L840" s="583"/>
      <c r="M840" s="583"/>
      <c r="N840" s="583"/>
      <c r="O840" s="583"/>
      <c r="P840" s="583"/>
      <c r="Q840" s="583"/>
      <c r="R840" s="583"/>
      <c r="S840" s="583"/>
      <c r="T840" s="583"/>
      <c r="U840" s="583"/>
      <c r="V840" s="583"/>
      <c r="W840" s="583"/>
      <c r="X840" s="583"/>
      <c r="Y840" s="583"/>
      <c r="Z840" s="583"/>
    </row>
    <row r="841" ht="12.75" customHeight="1">
      <c r="A841" s="583"/>
      <c r="B841" s="583"/>
      <c r="C841" s="583"/>
      <c r="D841" s="583"/>
      <c r="E841" s="583"/>
      <c r="F841" s="583"/>
      <c r="G841" s="583"/>
      <c r="H841" s="583"/>
      <c r="I841" s="583"/>
      <c r="J841" s="583"/>
      <c r="K841" s="583"/>
      <c r="L841" s="583"/>
      <c r="M841" s="583"/>
      <c r="N841" s="583"/>
      <c r="O841" s="583"/>
      <c r="P841" s="583"/>
      <c r="Q841" s="583"/>
      <c r="R841" s="583"/>
      <c r="S841" s="583"/>
      <c r="T841" s="583"/>
      <c r="U841" s="583"/>
      <c r="V841" s="583"/>
      <c r="W841" s="583"/>
      <c r="X841" s="583"/>
      <c r="Y841" s="583"/>
      <c r="Z841" s="583"/>
    </row>
    <row r="842" ht="12.75" customHeight="1">
      <c r="A842" s="583"/>
      <c r="B842" s="583"/>
      <c r="C842" s="583"/>
      <c r="D842" s="583"/>
      <c r="E842" s="583"/>
      <c r="F842" s="583"/>
      <c r="G842" s="583"/>
      <c r="H842" s="583"/>
      <c r="I842" s="583"/>
      <c r="J842" s="583"/>
      <c r="K842" s="583"/>
      <c r="L842" s="583"/>
      <c r="M842" s="583"/>
      <c r="N842" s="583"/>
      <c r="O842" s="583"/>
      <c r="P842" s="583"/>
      <c r="Q842" s="583"/>
      <c r="R842" s="583"/>
      <c r="S842" s="583"/>
      <c r="T842" s="583"/>
      <c r="U842" s="583"/>
      <c r="V842" s="583"/>
      <c r="W842" s="583"/>
      <c r="X842" s="583"/>
      <c r="Y842" s="583"/>
      <c r="Z842" s="583"/>
    </row>
    <row r="843" ht="12.75" customHeight="1">
      <c r="A843" s="583"/>
      <c r="B843" s="583"/>
      <c r="C843" s="583"/>
      <c r="D843" s="583"/>
      <c r="E843" s="583"/>
      <c r="F843" s="583"/>
      <c r="G843" s="583"/>
      <c r="H843" s="583"/>
      <c r="I843" s="583"/>
      <c r="J843" s="583"/>
      <c r="K843" s="583"/>
      <c r="L843" s="583"/>
      <c r="M843" s="583"/>
      <c r="N843" s="583"/>
      <c r="O843" s="583"/>
      <c r="P843" s="583"/>
      <c r="Q843" s="583"/>
      <c r="R843" s="583"/>
      <c r="S843" s="583"/>
      <c r="T843" s="583"/>
      <c r="U843" s="583"/>
      <c r="V843" s="583"/>
      <c r="W843" s="583"/>
      <c r="X843" s="583"/>
      <c r="Y843" s="583"/>
      <c r="Z843" s="583"/>
    </row>
    <row r="844" ht="12.75" customHeight="1">
      <c r="A844" s="583"/>
      <c r="B844" s="583"/>
      <c r="C844" s="583"/>
      <c r="D844" s="583"/>
      <c r="E844" s="583"/>
      <c r="F844" s="583"/>
      <c r="G844" s="583"/>
      <c r="H844" s="583"/>
      <c r="I844" s="583"/>
      <c r="J844" s="583"/>
      <c r="K844" s="583"/>
      <c r="L844" s="583"/>
      <c r="M844" s="583"/>
      <c r="N844" s="583"/>
      <c r="O844" s="583"/>
      <c r="P844" s="583"/>
      <c r="Q844" s="583"/>
      <c r="R844" s="583"/>
      <c r="S844" s="583"/>
      <c r="T844" s="583"/>
      <c r="U844" s="583"/>
      <c r="V844" s="583"/>
      <c r="W844" s="583"/>
      <c r="X844" s="583"/>
      <c r="Y844" s="583"/>
      <c r="Z844" s="583"/>
    </row>
    <row r="845" ht="12.75" customHeight="1">
      <c r="A845" s="583"/>
      <c r="B845" s="583"/>
      <c r="C845" s="583"/>
      <c r="D845" s="583"/>
      <c r="E845" s="583"/>
      <c r="F845" s="583"/>
      <c r="G845" s="583"/>
      <c r="H845" s="583"/>
      <c r="I845" s="583"/>
      <c r="J845" s="583"/>
      <c r="K845" s="583"/>
      <c r="L845" s="583"/>
      <c r="M845" s="583"/>
      <c r="N845" s="583"/>
      <c r="O845" s="583"/>
      <c r="P845" s="583"/>
      <c r="Q845" s="583"/>
      <c r="R845" s="583"/>
      <c r="S845" s="583"/>
      <c r="T845" s="583"/>
      <c r="U845" s="583"/>
      <c r="V845" s="583"/>
      <c r="W845" s="583"/>
      <c r="X845" s="583"/>
      <c r="Y845" s="583"/>
      <c r="Z845" s="583"/>
    </row>
    <row r="846" ht="12.75" customHeight="1">
      <c r="A846" s="583"/>
      <c r="B846" s="583"/>
      <c r="C846" s="583"/>
      <c r="D846" s="583"/>
      <c r="E846" s="583"/>
      <c r="F846" s="583"/>
      <c r="G846" s="583"/>
      <c r="H846" s="583"/>
      <c r="I846" s="583"/>
      <c r="J846" s="583"/>
      <c r="K846" s="583"/>
      <c r="L846" s="583"/>
      <c r="M846" s="583"/>
      <c r="N846" s="583"/>
      <c r="O846" s="583"/>
      <c r="P846" s="583"/>
      <c r="Q846" s="583"/>
      <c r="R846" s="583"/>
      <c r="S846" s="583"/>
      <c r="T846" s="583"/>
      <c r="U846" s="583"/>
      <c r="V846" s="583"/>
      <c r="W846" s="583"/>
      <c r="X846" s="583"/>
      <c r="Y846" s="583"/>
      <c r="Z846" s="583"/>
    </row>
    <row r="847" ht="12.75" customHeight="1">
      <c r="A847" s="583"/>
      <c r="B847" s="583"/>
      <c r="C847" s="583"/>
      <c r="D847" s="583"/>
      <c r="E847" s="583"/>
      <c r="F847" s="583"/>
      <c r="G847" s="583"/>
      <c r="H847" s="583"/>
      <c r="I847" s="583"/>
      <c r="J847" s="583"/>
      <c r="K847" s="583"/>
      <c r="L847" s="583"/>
      <c r="M847" s="583"/>
      <c r="N847" s="583"/>
      <c r="O847" s="583"/>
      <c r="P847" s="583"/>
      <c r="Q847" s="583"/>
      <c r="R847" s="583"/>
      <c r="S847" s="583"/>
      <c r="T847" s="583"/>
      <c r="U847" s="583"/>
      <c r="V847" s="583"/>
      <c r="W847" s="583"/>
      <c r="X847" s="583"/>
      <c r="Y847" s="583"/>
      <c r="Z847" s="583"/>
    </row>
    <row r="848" ht="12.75" customHeight="1">
      <c r="A848" s="583"/>
      <c r="B848" s="583"/>
      <c r="C848" s="583"/>
      <c r="D848" s="583"/>
      <c r="E848" s="583"/>
      <c r="F848" s="583"/>
      <c r="G848" s="583"/>
      <c r="H848" s="583"/>
      <c r="I848" s="583"/>
      <c r="J848" s="583"/>
      <c r="K848" s="583"/>
      <c r="L848" s="583"/>
      <c r="M848" s="583"/>
      <c r="N848" s="583"/>
      <c r="O848" s="583"/>
      <c r="P848" s="583"/>
      <c r="Q848" s="583"/>
      <c r="R848" s="583"/>
      <c r="S848" s="583"/>
      <c r="T848" s="583"/>
      <c r="U848" s="583"/>
      <c r="V848" s="583"/>
      <c r="W848" s="583"/>
      <c r="X848" s="583"/>
      <c r="Y848" s="583"/>
      <c r="Z848" s="583"/>
    </row>
    <row r="849" ht="12.75" customHeight="1">
      <c r="A849" s="583"/>
      <c r="B849" s="583"/>
      <c r="C849" s="583"/>
      <c r="D849" s="583"/>
      <c r="E849" s="583"/>
      <c r="F849" s="583"/>
      <c r="G849" s="583"/>
      <c r="H849" s="583"/>
      <c r="I849" s="583"/>
      <c r="J849" s="583"/>
      <c r="K849" s="583"/>
      <c r="L849" s="583"/>
      <c r="M849" s="583"/>
      <c r="N849" s="583"/>
      <c r="O849" s="583"/>
      <c r="P849" s="583"/>
      <c r="Q849" s="583"/>
      <c r="R849" s="583"/>
      <c r="S849" s="583"/>
      <c r="T849" s="583"/>
      <c r="U849" s="583"/>
      <c r="V849" s="583"/>
      <c r="W849" s="583"/>
      <c r="X849" s="583"/>
      <c r="Y849" s="583"/>
      <c r="Z849" s="583"/>
    </row>
    <row r="850" ht="12.75" customHeight="1">
      <c r="A850" s="583"/>
      <c r="B850" s="583"/>
      <c r="C850" s="583"/>
      <c r="D850" s="583"/>
      <c r="E850" s="583"/>
      <c r="F850" s="583"/>
      <c r="G850" s="583"/>
      <c r="H850" s="583"/>
      <c r="I850" s="583"/>
      <c r="J850" s="583"/>
      <c r="K850" s="583"/>
      <c r="L850" s="583"/>
      <c r="M850" s="583"/>
      <c r="N850" s="583"/>
      <c r="O850" s="583"/>
      <c r="P850" s="583"/>
      <c r="Q850" s="583"/>
      <c r="R850" s="583"/>
      <c r="S850" s="583"/>
      <c r="T850" s="583"/>
      <c r="U850" s="583"/>
      <c r="V850" s="583"/>
      <c r="W850" s="583"/>
      <c r="X850" s="583"/>
      <c r="Y850" s="583"/>
      <c r="Z850" s="583"/>
    </row>
    <row r="851" ht="12.75" customHeight="1">
      <c r="A851" s="583"/>
      <c r="B851" s="583"/>
      <c r="C851" s="583"/>
      <c r="D851" s="583"/>
      <c r="E851" s="583"/>
      <c r="F851" s="583"/>
      <c r="G851" s="583"/>
      <c r="H851" s="583"/>
      <c r="I851" s="583"/>
      <c r="J851" s="583"/>
      <c r="K851" s="583"/>
      <c r="L851" s="583"/>
      <c r="M851" s="583"/>
      <c r="N851" s="583"/>
      <c r="O851" s="583"/>
      <c r="P851" s="583"/>
      <c r="Q851" s="583"/>
      <c r="R851" s="583"/>
      <c r="S851" s="583"/>
      <c r="T851" s="583"/>
      <c r="U851" s="583"/>
      <c r="V851" s="583"/>
      <c r="W851" s="583"/>
      <c r="X851" s="583"/>
      <c r="Y851" s="583"/>
      <c r="Z851" s="583"/>
    </row>
    <row r="852" ht="12.75" customHeight="1">
      <c r="A852" s="583"/>
      <c r="B852" s="583"/>
      <c r="C852" s="583"/>
      <c r="D852" s="583"/>
      <c r="E852" s="583"/>
      <c r="F852" s="583"/>
      <c r="G852" s="583"/>
      <c r="H852" s="583"/>
      <c r="I852" s="583"/>
      <c r="J852" s="583"/>
      <c r="K852" s="583"/>
      <c r="L852" s="583"/>
      <c r="M852" s="583"/>
      <c r="N852" s="583"/>
      <c r="O852" s="583"/>
      <c r="P852" s="583"/>
      <c r="Q852" s="583"/>
      <c r="R852" s="583"/>
      <c r="S852" s="583"/>
      <c r="T852" s="583"/>
      <c r="U852" s="583"/>
      <c r="V852" s="583"/>
      <c r="W852" s="583"/>
      <c r="X852" s="583"/>
      <c r="Y852" s="583"/>
      <c r="Z852" s="583"/>
    </row>
    <row r="853" ht="12.75" customHeight="1">
      <c r="A853" s="583"/>
      <c r="B853" s="583"/>
      <c r="C853" s="583"/>
      <c r="D853" s="583"/>
      <c r="E853" s="583"/>
      <c r="F853" s="583"/>
      <c r="G853" s="583"/>
      <c r="H853" s="583"/>
      <c r="I853" s="583"/>
      <c r="J853" s="583"/>
      <c r="K853" s="583"/>
      <c r="L853" s="583"/>
      <c r="M853" s="583"/>
      <c r="N853" s="583"/>
      <c r="O853" s="583"/>
      <c r="P853" s="583"/>
      <c r="Q853" s="583"/>
      <c r="R853" s="583"/>
      <c r="S853" s="583"/>
      <c r="T853" s="583"/>
      <c r="U853" s="583"/>
      <c r="V853" s="583"/>
      <c r="W853" s="583"/>
      <c r="X853" s="583"/>
      <c r="Y853" s="583"/>
      <c r="Z853" s="583"/>
    </row>
    <row r="854" ht="12.75" customHeight="1">
      <c r="A854" s="583"/>
      <c r="B854" s="583"/>
      <c r="C854" s="583"/>
      <c r="D854" s="583"/>
      <c r="E854" s="583"/>
      <c r="F854" s="583"/>
      <c r="G854" s="583"/>
      <c r="H854" s="583"/>
      <c r="I854" s="583"/>
      <c r="J854" s="583"/>
      <c r="K854" s="583"/>
      <c r="L854" s="583"/>
      <c r="M854" s="583"/>
      <c r="N854" s="583"/>
      <c r="O854" s="583"/>
      <c r="P854" s="583"/>
      <c r="Q854" s="583"/>
      <c r="R854" s="583"/>
      <c r="S854" s="583"/>
      <c r="T854" s="583"/>
      <c r="U854" s="583"/>
      <c r="V854" s="583"/>
      <c r="W854" s="583"/>
      <c r="X854" s="583"/>
      <c r="Y854" s="583"/>
      <c r="Z854" s="583"/>
    </row>
    <row r="855" ht="12.75" customHeight="1">
      <c r="A855" s="583"/>
      <c r="B855" s="583"/>
      <c r="C855" s="583"/>
      <c r="D855" s="583"/>
      <c r="E855" s="583"/>
      <c r="F855" s="583"/>
      <c r="G855" s="583"/>
      <c r="H855" s="583"/>
      <c r="I855" s="583"/>
      <c r="J855" s="583"/>
      <c r="K855" s="583"/>
      <c r="L855" s="583"/>
      <c r="M855" s="583"/>
      <c r="N855" s="583"/>
      <c r="O855" s="583"/>
      <c r="P855" s="583"/>
      <c r="Q855" s="583"/>
      <c r="R855" s="583"/>
      <c r="S855" s="583"/>
      <c r="T855" s="583"/>
      <c r="U855" s="583"/>
      <c r="V855" s="583"/>
      <c r="W855" s="583"/>
      <c r="X855" s="583"/>
      <c r="Y855" s="583"/>
      <c r="Z855" s="583"/>
    </row>
    <row r="856" ht="12.75" customHeight="1">
      <c r="A856" s="583"/>
      <c r="B856" s="583"/>
      <c r="C856" s="583"/>
      <c r="D856" s="583"/>
      <c r="E856" s="583"/>
      <c r="F856" s="583"/>
      <c r="G856" s="583"/>
      <c r="H856" s="583"/>
      <c r="I856" s="583"/>
      <c r="J856" s="583"/>
      <c r="K856" s="583"/>
      <c r="L856" s="583"/>
      <c r="M856" s="583"/>
      <c r="N856" s="583"/>
      <c r="O856" s="583"/>
      <c r="P856" s="583"/>
      <c r="Q856" s="583"/>
      <c r="R856" s="583"/>
      <c r="S856" s="583"/>
      <c r="T856" s="583"/>
      <c r="U856" s="583"/>
      <c r="V856" s="583"/>
      <c r="W856" s="583"/>
      <c r="X856" s="583"/>
      <c r="Y856" s="583"/>
      <c r="Z856" s="583"/>
    </row>
    <row r="857" ht="12.75" customHeight="1">
      <c r="A857" s="583"/>
      <c r="B857" s="583"/>
      <c r="C857" s="583"/>
      <c r="D857" s="583"/>
      <c r="E857" s="583"/>
      <c r="F857" s="583"/>
      <c r="G857" s="583"/>
      <c r="H857" s="583"/>
      <c r="I857" s="583"/>
      <c r="J857" s="583"/>
      <c r="K857" s="583"/>
      <c r="L857" s="583"/>
      <c r="M857" s="583"/>
      <c r="N857" s="583"/>
      <c r="O857" s="583"/>
      <c r="P857" s="583"/>
      <c r="Q857" s="583"/>
      <c r="R857" s="583"/>
      <c r="S857" s="583"/>
      <c r="T857" s="583"/>
      <c r="U857" s="583"/>
      <c r="V857" s="583"/>
      <c r="W857" s="583"/>
      <c r="X857" s="583"/>
      <c r="Y857" s="583"/>
      <c r="Z857" s="583"/>
    </row>
    <row r="858" ht="12.75" customHeight="1">
      <c r="A858" s="583"/>
      <c r="B858" s="583"/>
      <c r="C858" s="583"/>
      <c r="D858" s="583"/>
      <c r="E858" s="583"/>
      <c r="F858" s="583"/>
      <c r="G858" s="583"/>
      <c r="H858" s="583"/>
      <c r="I858" s="583"/>
      <c r="J858" s="583"/>
      <c r="K858" s="583"/>
      <c r="L858" s="583"/>
      <c r="M858" s="583"/>
      <c r="N858" s="583"/>
      <c r="O858" s="583"/>
      <c r="P858" s="583"/>
      <c r="Q858" s="583"/>
      <c r="R858" s="583"/>
      <c r="S858" s="583"/>
      <c r="T858" s="583"/>
      <c r="U858" s="583"/>
      <c r="V858" s="583"/>
      <c r="W858" s="583"/>
      <c r="X858" s="583"/>
      <c r="Y858" s="583"/>
      <c r="Z858" s="583"/>
    </row>
    <row r="859" ht="12.75" customHeight="1">
      <c r="A859" s="583"/>
      <c r="B859" s="583"/>
      <c r="C859" s="583"/>
      <c r="D859" s="583"/>
      <c r="E859" s="583"/>
      <c r="F859" s="583"/>
      <c r="G859" s="583"/>
      <c r="H859" s="583"/>
      <c r="I859" s="583"/>
      <c r="J859" s="583"/>
      <c r="K859" s="583"/>
      <c r="L859" s="583"/>
      <c r="M859" s="583"/>
      <c r="N859" s="583"/>
      <c r="O859" s="583"/>
      <c r="P859" s="583"/>
      <c r="Q859" s="583"/>
      <c r="R859" s="583"/>
      <c r="S859" s="583"/>
      <c r="T859" s="583"/>
      <c r="U859" s="583"/>
      <c r="V859" s="583"/>
      <c r="W859" s="583"/>
      <c r="X859" s="583"/>
      <c r="Y859" s="583"/>
      <c r="Z859" s="583"/>
    </row>
    <row r="860" ht="12.75" customHeight="1">
      <c r="A860" s="583"/>
      <c r="B860" s="583"/>
      <c r="C860" s="583"/>
      <c r="D860" s="583"/>
      <c r="E860" s="583"/>
      <c r="F860" s="583"/>
      <c r="G860" s="583"/>
      <c r="H860" s="583"/>
      <c r="I860" s="583"/>
      <c r="J860" s="583"/>
      <c r="K860" s="583"/>
      <c r="L860" s="583"/>
      <c r="M860" s="583"/>
      <c r="N860" s="583"/>
      <c r="O860" s="583"/>
      <c r="P860" s="583"/>
      <c r="Q860" s="583"/>
      <c r="R860" s="583"/>
      <c r="S860" s="583"/>
      <c r="T860" s="583"/>
      <c r="U860" s="583"/>
      <c r="V860" s="583"/>
      <c r="W860" s="583"/>
      <c r="X860" s="583"/>
      <c r="Y860" s="583"/>
      <c r="Z860" s="583"/>
    </row>
    <row r="861" ht="12.75" customHeight="1">
      <c r="A861" s="583"/>
      <c r="B861" s="583"/>
      <c r="C861" s="583"/>
      <c r="D861" s="583"/>
      <c r="E861" s="583"/>
      <c r="F861" s="583"/>
      <c r="G861" s="583"/>
      <c r="H861" s="583"/>
      <c r="I861" s="583"/>
      <c r="J861" s="583"/>
      <c r="K861" s="583"/>
      <c r="L861" s="583"/>
      <c r="M861" s="583"/>
      <c r="N861" s="583"/>
      <c r="O861" s="583"/>
      <c r="P861" s="583"/>
      <c r="Q861" s="583"/>
      <c r="R861" s="583"/>
      <c r="S861" s="583"/>
      <c r="T861" s="583"/>
      <c r="U861" s="583"/>
      <c r="V861" s="583"/>
      <c r="W861" s="583"/>
      <c r="X861" s="583"/>
      <c r="Y861" s="583"/>
      <c r="Z861" s="583"/>
    </row>
    <row r="862" ht="12.75" customHeight="1">
      <c r="A862" s="583"/>
      <c r="B862" s="583"/>
      <c r="C862" s="583"/>
      <c r="D862" s="583"/>
      <c r="E862" s="583"/>
      <c r="F862" s="583"/>
      <c r="G862" s="583"/>
      <c r="H862" s="583"/>
      <c r="I862" s="583"/>
      <c r="J862" s="583"/>
      <c r="K862" s="583"/>
      <c r="L862" s="583"/>
      <c r="M862" s="583"/>
      <c r="N862" s="583"/>
      <c r="O862" s="583"/>
      <c r="P862" s="583"/>
      <c r="Q862" s="583"/>
      <c r="R862" s="583"/>
      <c r="S862" s="583"/>
      <c r="T862" s="583"/>
      <c r="U862" s="583"/>
      <c r="V862" s="583"/>
      <c r="W862" s="583"/>
      <c r="X862" s="583"/>
      <c r="Y862" s="583"/>
      <c r="Z862" s="583"/>
    </row>
    <row r="863" ht="12.75" customHeight="1">
      <c r="A863" s="583"/>
      <c r="B863" s="583"/>
      <c r="C863" s="583"/>
      <c r="D863" s="583"/>
      <c r="E863" s="583"/>
      <c r="F863" s="583"/>
      <c r="G863" s="583"/>
      <c r="H863" s="583"/>
      <c r="I863" s="583"/>
      <c r="J863" s="583"/>
      <c r="K863" s="583"/>
      <c r="L863" s="583"/>
      <c r="M863" s="583"/>
      <c r="N863" s="583"/>
      <c r="O863" s="583"/>
      <c r="P863" s="583"/>
      <c r="Q863" s="583"/>
      <c r="R863" s="583"/>
      <c r="S863" s="583"/>
      <c r="T863" s="583"/>
      <c r="U863" s="583"/>
      <c r="V863" s="583"/>
      <c r="W863" s="583"/>
      <c r="X863" s="583"/>
      <c r="Y863" s="583"/>
      <c r="Z863" s="583"/>
    </row>
    <row r="864" ht="12.75" customHeight="1">
      <c r="A864" s="583"/>
      <c r="B864" s="583"/>
      <c r="C864" s="583"/>
      <c r="D864" s="583"/>
      <c r="E864" s="583"/>
      <c r="F864" s="583"/>
      <c r="G864" s="583"/>
      <c r="H864" s="583"/>
      <c r="I864" s="583"/>
      <c r="J864" s="583"/>
      <c r="K864" s="583"/>
      <c r="L864" s="583"/>
      <c r="M864" s="583"/>
      <c r="N864" s="583"/>
      <c r="O864" s="583"/>
      <c r="P864" s="583"/>
      <c r="Q864" s="583"/>
      <c r="R864" s="583"/>
      <c r="S864" s="583"/>
      <c r="T864" s="583"/>
      <c r="U864" s="583"/>
      <c r="V864" s="583"/>
      <c r="W864" s="583"/>
      <c r="X864" s="583"/>
      <c r="Y864" s="583"/>
      <c r="Z864" s="583"/>
    </row>
    <row r="865" ht="12.75" customHeight="1">
      <c r="A865" s="583"/>
      <c r="B865" s="583"/>
      <c r="C865" s="583"/>
      <c r="D865" s="583"/>
      <c r="E865" s="583"/>
      <c r="F865" s="583"/>
      <c r="G865" s="583"/>
      <c r="H865" s="583"/>
      <c r="I865" s="583"/>
      <c r="J865" s="583"/>
      <c r="K865" s="583"/>
      <c r="L865" s="583"/>
      <c r="M865" s="583"/>
      <c r="N865" s="583"/>
      <c r="O865" s="583"/>
      <c r="P865" s="583"/>
      <c r="Q865" s="583"/>
      <c r="R865" s="583"/>
      <c r="S865" s="583"/>
      <c r="T865" s="583"/>
      <c r="U865" s="583"/>
      <c r="V865" s="583"/>
      <c r="W865" s="583"/>
      <c r="X865" s="583"/>
      <c r="Y865" s="583"/>
      <c r="Z865" s="583"/>
    </row>
    <row r="866" ht="12.75" customHeight="1">
      <c r="A866" s="583"/>
      <c r="B866" s="583"/>
      <c r="C866" s="583"/>
      <c r="D866" s="583"/>
      <c r="E866" s="583"/>
      <c r="F866" s="583"/>
      <c r="G866" s="583"/>
      <c r="H866" s="583"/>
      <c r="I866" s="583"/>
      <c r="J866" s="583"/>
      <c r="K866" s="583"/>
      <c r="L866" s="583"/>
      <c r="M866" s="583"/>
      <c r="N866" s="583"/>
      <c r="O866" s="583"/>
      <c r="P866" s="583"/>
      <c r="Q866" s="583"/>
      <c r="R866" s="583"/>
      <c r="S866" s="583"/>
      <c r="T866" s="583"/>
      <c r="U866" s="583"/>
      <c r="V866" s="583"/>
      <c r="W866" s="583"/>
      <c r="X866" s="583"/>
      <c r="Y866" s="583"/>
      <c r="Z866" s="583"/>
    </row>
    <row r="867" ht="12.75" customHeight="1">
      <c r="A867" s="583"/>
      <c r="B867" s="583"/>
      <c r="C867" s="583"/>
      <c r="D867" s="583"/>
      <c r="E867" s="583"/>
      <c r="F867" s="583"/>
      <c r="G867" s="583"/>
      <c r="H867" s="583"/>
      <c r="I867" s="583"/>
      <c r="J867" s="583"/>
      <c r="K867" s="583"/>
      <c r="L867" s="583"/>
      <c r="M867" s="583"/>
      <c r="N867" s="583"/>
      <c r="O867" s="583"/>
      <c r="P867" s="583"/>
      <c r="Q867" s="583"/>
      <c r="R867" s="583"/>
      <c r="S867" s="583"/>
      <c r="T867" s="583"/>
      <c r="U867" s="583"/>
      <c r="V867" s="583"/>
      <c r="W867" s="583"/>
      <c r="X867" s="583"/>
      <c r="Y867" s="583"/>
      <c r="Z867" s="583"/>
    </row>
    <row r="868" ht="12.75" customHeight="1">
      <c r="A868" s="583"/>
      <c r="B868" s="583"/>
      <c r="C868" s="583"/>
      <c r="D868" s="583"/>
      <c r="E868" s="583"/>
      <c r="F868" s="583"/>
      <c r="G868" s="583"/>
      <c r="H868" s="583"/>
      <c r="I868" s="583"/>
      <c r="J868" s="583"/>
      <c r="K868" s="583"/>
      <c r="L868" s="583"/>
      <c r="M868" s="583"/>
      <c r="N868" s="583"/>
      <c r="O868" s="583"/>
      <c r="P868" s="583"/>
      <c r="Q868" s="583"/>
      <c r="R868" s="583"/>
      <c r="S868" s="583"/>
      <c r="T868" s="583"/>
      <c r="U868" s="583"/>
      <c r="V868" s="583"/>
      <c r="W868" s="583"/>
      <c r="X868" s="583"/>
      <c r="Y868" s="583"/>
      <c r="Z868" s="583"/>
    </row>
    <row r="869" ht="12.75" customHeight="1">
      <c r="A869" s="583"/>
      <c r="B869" s="583"/>
      <c r="C869" s="583"/>
      <c r="D869" s="583"/>
      <c r="E869" s="583"/>
      <c r="F869" s="583"/>
      <c r="G869" s="583"/>
      <c r="H869" s="583"/>
      <c r="I869" s="583"/>
      <c r="J869" s="583"/>
      <c r="K869" s="583"/>
      <c r="L869" s="583"/>
      <c r="M869" s="583"/>
      <c r="N869" s="583"/>
      <c r="O869" s="583"/>
      <c r="P869" s="583"/>
      <c r="Q869" s="583"/>
      <c r="R869" s="583"/>
      <c r="S869" s="583"/>
      <c r="T869" s="583"/>
      <c r="U869" s="583"/>
      <c r="V869" s="583"/>
      <c r="W869" s="583"/>
      <c r="X869" s="583"/>
      <c r="Y869" s="583"/>
      <c r="Z869" s="583"/>
    </row>
    <row r="870" ht="12.75" customHeight="1">
      <c r="A870" s="583"/>
      <c r="B870" s="583"/>
      <c r="C870" s="583"/>
      <c r="D870" s="583"/>
      <c r="E870" s="583"/>
      <c r="F870" s="583"/>
      <c r="G870" s="583"/>
      <c r="H870" s="583"/>
      <c r="I870" s="583"/>
      <c r="J870" s="583"/>
      <c r="K870" s="583"/>
      <c r="L870" s="583"/>
      <c r="M870" s="583"/>
      <c r="N870" s="583"/>
      <c r="O870" s="583"/>
      <c r="P870" s="583"/>
      <c r="Q870" s="583"/>
      <c r="R870" s="583"/>
      <c r="S870" s="583"/>
      <c r="T870" s="583"/>
      <c r="U870" s="583"/>
      <c r="V870" s="583"/>
      <c r="W870" s="583"/>
      <c r="X870" s="583"/>
      <c r="Y870" s="583"/>
      <c r="Z870" s="583"/>
    </row>
    <row r="871" ht="12.75" customHeight="1">
      <c r="A871" s="583"/>
      <c r="B871" s="583"/>
      <c r="C871" s="583"/>
      <c r="D871" s="583"/>
      <c r="E871" s="583"/>
      <c r="F871" s="583"/>
      <c r="G871" s="583"/>
      <c r="H871" s="583"/>
      <c r="I871" s="583"/>
      <c r="J871" s="583"/>
      <c r="K871" s="583"/>
      <c r="L871" s="583"/>
      <c r="M871" s="583"/>
      <c r="N871" s="583"/>
      <c r="O871" s="583"/>
      <c r="P871" s="583"/>
      <c r="Q871" s="583"/>
      <c r="R871" s="583"/>
      <c r="S871" s="583"/>
      <c r="T871" s="583"/>
      <c r="U871" s="583"/>
      <c r="V871" s="583"/>
      <c r="W871" s="583"/>
      <c r="X871" s="583"/>
      <c r="Y871" s="583"/>
      <c r="Z871" s="583"/>
    </row>
    <row r="872" ht="12.75" customHeight="1">
      <c r="A872" s="583"/>
      <c r="B872" s="583"/>
      <c r="C872" s="583"/>
      <c r="D872" s="583"/>
      <c r="E872" s="583"/>
      <c r="F872" s="583"/>
      <c r="G872" s="583"/>
      <c r="H872" s="583"/>
      <c r="I872" s="583"/>
      <c r="J872" s="583"/>
      <c r="K872" s="583"/>
      <c r="L872" s="583"/>
      <c r="M872" s="583"/>
      <c r="N872" s="583"/>
      <c r="O872" s="583"/>
      <c r="P872" s="583"/>
      <c r="Q872" s="583"/>
      <c r="R872" s="583"/>
      <c r="S872" s="583"/>
      <c r="T872" s="583"/>
      <c r="U872" s="583"/>
      <c r="V872" s="583"/>
      <c r="W872" s="583"/>
      <c r="X872" s="583"/>
      <c r="Y872" s="583"/>
      <c r="Z872" s="583"/>
    </row>
    <row r="873" ht="12.75" customHeight="1">
      <c r="A873" s="583"/>
      <c r="B873" s="583"/>
      <c r="C873" s="583"/>
      <c r="D873" s="583"/>
      <c r="E873" s="583"/>
      <c r="F873" s="583"/>
      <c r="G873" s="583"/>
      <c r="H873" s="583"/>
      <c r="I873" s="583"/>
      <c r="J873" s="583"/>
      <c r="K873" s="583"/>
      <c r="L873" s="583"/>
      <c r="M873" s="583"/>
      <c r="N873" s="583"/>
      <c r="O873" s="583"/>
      <c r="P873" s="583"/>
      <c r="Q873" s="583"/>
      <c r="R873" s="583"/>
      <c r="S873" s="583"/>
      <c r="T873" s="583"/>
      <c r="U873" s="583"/>
      <c r="V873" s="583"/>
      <c r="W873" s="583"/>
      <c r="X873" s="583"/>
      <c r="Y873" s="583"/>
      <c r="Z873" s="583"/>
    </row>
    <row r="874" ht="12.75" customHeight="1">
      <c r="A874" s="583"/>
      <c r="B874" s="583"/>
      <c r="C874" s="583"/>
      <c r="D874" s="583"/>
      <c r="E874" s="583"/>
      <c r="F874" s="583"/>
      <c r="G874" s="583"/>
      <c r="H874" s="583"/>
      <c r="I874" s="583"/>
      <c r="J874" s="583"/>
      <c r="K874" s="583"/>
      <c r="L874" s="583"/>
      <c r="M874" s="583"/>
      <c r="N874" s="583"/>
      <c r="O874" s="583"/>
      <c r="P874" s="583"/>
      <c r="Q874" s="583"/>
      <c r="R874" s="583"/>
      <c r="S874" s="583"/>
      <c r="T874" s="583"/>
      <c r="U874" s="583"/>
      <c r="V874" s="583"/>
      <c r="W874" s="583"/>
      <c r="X874" s="583"/>
      <c r="Y874" s="583"/>
      <c r="Z874" s="583"/>
    </row>
    <row r="875" ht="12.75" customHeight="1">
      <c r="A875" s="583"/>
      <c r="B875" s="583"/>
      <c r="C875" s="583"/>
      <c r="D875" s="583"/>
      <c r="E875" s="583"/>
      <c r="F875" s="583"/>
      <c r="G875" s="583"/>
      <c r="H875" s="583"/>
      <c r="I875" s="583"/>
      <c r="J875" s="583"/>
      <c r="K875" s="583"/>
      <c r="L875" s="583"/>
      <c r="M875" s="583"/>
      <c r="N875" s="583"/>
      <c r="O875" s="583"/>
      <c r="P875" s="583"/>
      <c r="Q875" s="583"/>
      <c r="R875" s="583"/>
      <c r="S875" s="583"/>
      <c r="T875" s="583"/>
      <c r="U875" s="583"/>
      <c r="V875" s="583"/>
      <c r="W875" s="583"/>
      <c r="X875" s="583"/>
      <c r="Y875" s="583"/>
      <c r="Z875" s="583"/>
    </row>
    <row r="876" ht="12.75" customHeight="1">
      <c r="A876" s="583"/>
      <c r="B876" s="583"/>
      <c r="C876" s="583"/>
      <c r="D876" s="583"/>
      <c r="E876" s="583"/>
      <c r="F876" s="583"/>
      <c r="G876" s="583"/>
      <c r="H876" s="583"/>
      <c r="I876" s="583"/>
      <c r="J876" s="583"/>
      <c r="K876" s="583"/>
      <c r="L876" s="583"/>
      <c r="M876" s="583"/>
      <c r="N876" s="583"/>
      <c r="O876" s="583"/>
      <c r="P876" s="583"/>
      <c r="Q876" s="583"/>
      <c r="R876" s="583"/>
      <c r="S876" s="583"/>
      <c r="T876" s="583"/>
      <c r="U876" s="583"/>
      <c r="V876" s="583"/>
      <c r="W876" s="583"/>
      <c r="X876" s="583"/>
      <c r="Y876" s="583"/>
      <c r="Z876" s="583"/>
    </row>
    <row r="877" ht="12.75" customHeight="1">
      <c r="A877" s="583"/>
      <c r="B877" s="583"/>
      <c r="C877" s="583"/>
      <c r="D877" s="583"/>
      <c r="E877" s="583"/>
      <c r="F877" s="583"/>
      <c r="G877" s="583"/>
      <c r="H877" s="583"/>
      <c r="I877" s="583"/>
      <c r="J877" s="583"/>
      <c r="K877" s="583"/>
      <c r="L877" s="583"/>
      <c r="M877" s="583"/>
      <c r="N877" s="583"/>
      <c r="O877" s="583"/>
      <c r="P877" s="583"/>
      <c r="Q877" s="583"/>
      <c r="R877" s="583"/>
      <c r="S877" s="583"/>
      <c r="T877" s="583"/>
      <c r="U877" s="583"/>
      <c r="V877" s="583"/>
      <c r="W877" s="583"/>
      <c r="X877" s="583"/>
      <c r="Y877" s="583"/>
      <c r="Z877" s="583"/>
    </row>
    <row r="878" ht="12.75" customHeight="1">
      <c r="A878" s="583"/>
      <c r="B878" s="583"/>
      <c r="C878" s="583"/>
      <c r="D878" s="583"/>
      <c r="E878" s="583"/>
      <c r="F878" s="583"/>
      <c r="G878" s="583"/>
      <c r="H878" s="583"/>
      <c r="I878" s="583"/>
      <c r="J878" s="583"/>
      <c r="K878" s="583"/>
      <c r="L878" s="583"/>
      <c r="M878" s="583"/>
      <c r="N878" s="583"/>
      <c r="O878" s="583"/>
      <c r="P878" s="583"/>
      <c r="Q878" s="583"/>
      <c r="R878" s="583"/>
      <c r="S878" s="583"/>
      <c r="T878" s="583"/>
      <c r="U878" s="583"/>
      <c r="V878" s="583"/>
      <c r="W878" s="583"/>
      <c r="X878" s="583"/>
      <c r="Y878" s="583"/>
      <c r="Z878" s="583"/>
    </row>
    <row r="879" ht="12.75" customHeight="1">
      <c r="A879" s="583"/>
      <c r="B879" s="583"/>
      <c r="C879" s="583"/>
      <c r="D879" s="583"/>
      <c r="E879" s="583"/>
      <c r="F879" s="583"/>
      <c r="G879" s="583"/>
      <c r="H879" s="583"/>
      <c r="I879" s="583"/>
      <c r="J879" s="583"/>
      <c r="K879" s="583"/>
      <c r="L879" s="583"/>
      <c r="M879" s="583"/>
      <c r="N879" s="583"/>
      <c r="O879" s="583"/>
      <c r="P879" s="583"/>
      <c r="Q879" s="583"/>
      <c r="R879" s="583"/>
      <c r="S879" s="583"/>
      <c r="T879" s="583"/>
      <c r="U879" s="583"/>
      <c r="V879" s="583"/>
      <c r="W879" s="583"/>
      <c r="X879" s="583"/>
      <c r="Y879" s="583"/>
      <c r="Z879" s="583"/>
    </row>
    <row r="880" ht="12.75" customHeight="1">
      <c r="A880" s="583"/>
      <c r="B880" s="583"/>
      <c r="C880" s="583"/>
      <c r="D880" s="583"/>
      <c r="E880" s="583"/>
      <c r="F880" s="583"/>
      <c r="G880" s="583"/>
      <c r="H880" s="583"/>
      <c r="I880" s="583"/>
      <c r="J880" s="583"/>
      <c r="K880" s="583"/>
      <c r="L880" s="583"/>
      <c r="M880" s="583"/>
      <c r="N880" s="583"/>
      <c r="O880" s="583"/>
      <c r="P880" s="583"/>
      <c r="Q880" s="583"/>
      <c r="R880" s="583"/>
      <c r="S880" s="583"/>
      <c r="T880" s="583"/>
      <c r="U880" s="583"/>
      <c r="V880" s="583"/>
      <c r="W880" s="583"/>
      <c r="X880" s="583"/>
      <c r="Y880" s="583"/>
      <c r="Z880" s="583"/>
    </row>
    <row r="881" ht="12.75" customHeight="1">
      <c r="A881" s="583"/>
      <c r="B881" s="583"/>
      <c r="C881" s="583"/>
      <c r="D881" s="583"/>
      <c r="E881" s="583"/>
      <c r="F881" s="583"/>
      <c r="G881" s="583"/>
      <c r="H881" s="583"/>
      <c r="I881" s="583"/>
      <c r="J881" s="583"/>
      <c r="K881" s="583"/>
      <c r="L881" s="583"/>
      <c r="M881" s="583"/>
      <c r="N881" s="583"/>
      <c r="O881" s="583"/>
      <c r="P881" s="583"/>
      <c r="Q881" s="583"/>
      <c r="R881" s="583"/>
      <c r="S881" s="583"/>
      <c r="T881" s="583"/>
      <c r="U881" s="583"/>
      <c r="V881" s="583"/>
      <c r="W881" s="583"/>
      <c r="X881" s="583"/>
      <c r="Y881" s="583"/>
      <c r="Z881" s="583"/>
    </row>
    <row r="882" ht="12.75" customHeight="1">
      <c r="A882" s="583"/>
      <c r="B882" s="583"/>
      <c r="C882" s="583"/>
      <c r="D882" s="583"/>
      <c r="E882" s="583"/>
      <c r="F882" s="583"/>
      <c r="G882" s="583"/>
      <c r="H882" s="583"/>
      <c r="I882" s="583"/>
      <c r="J882" s="583"/>
      <c r="K882" s="583"/>
      <c r="L882" s="583"/>
      <c r="M882" s="583"/>
      <c r="N882" s="583"/>
      <c r="O882" s="583"/>
      <c r="P882" s="583"/>
      <c r="Q882" s="583"/>
      <c r="R882" s="583"/>
      <c r="S882" s="583"/>
      <c r="T882" s="583"/>
      <c r="U882" s="583"/>
      <c r="V882" s="583"/>
      <c r="W882" s="583"/>
      <c r="X882" s="583"/>
      <c r="Y882" s="583"/>
      <c r="Z882" s="583"/>
    </row>
    <row r="883" ht="12.75" customHeight="1">
      <c r="A883" s="583"/>
      <c r="B883" s="583"/>
      <c r="C883" s="583"/>
      <c r="D883" s="583"/>
      <c r="E883" s="583"/>
      <c r="F883" s="583"/>
      <c r="G883" s="583"/>
      <c r="H883" s="583"/>
      <c r="I883" s="583"/>
      <c r="J883" s="583"/>
      <c r="K883" s="583"/>
      <c r="L883" s="583"/>
      <c r="M883" s="583"/>
      <c r="N883" s="583"/>
      <c r="O883" s="583"/>
      <c r="P883" s="583"/>
      <c r="Q883" s="583"/>
      <c r="R883" s="583"/>
      <c r="S883" s="583"/>
      <c r="T883" s="583"/>
      <c r="U883" s="583"/>
      <c r="V883" s="583"/>
      <c r="W883" s="583"/>
      <c r="X883" s="583"/>
      <c r="Y883" s="583"/>
      <c r="Z883" s="583"/>
    </row>
    <row r="884" ht="12.75" customHeight="1">
      <c r="A884" s="583"/>
      <c r="B884" s="583"/>
      <c r="C884" s="583"/>
      <c r="D884" s="583"/>
      <c r="E884" s="583"/>
      <c r="F884" s="583"/>
      <c r="G884" s="583"/>
      <c r="H884" s="583"/>
      <c r="I884" s="583"/>
      <c r="J884" s="583"/>
      <c r="K884" s="583"/>
      <c r="L884" s="583"/>
      <c r="M884" s="583"/>
      <c r="N884" s="583"/>
      <c r="O884" s="583"/>
      <c r="P884" s="583"/>
      <c r="Q884" s="583"/>
      <c r="R884" s="583"/>
      <c r="S884" s="583"/>
      <c r="T884" s="583"/>
      <c r="U884" s="583"/>
      <c r="V884" s="583"/>
      <c r="W884" s="583"/>
      <c r="X884" s="583"/>
      <c r="Y884" s="583"/>
      <c r="Z884" s="583"/>
    </row>
    <row r="885" ht="12.75" customHeight="1">
      <c r="A885" s="583"/>
      <c r="B885" s="583"/>
      <c r="C885" s="583"/>
      <c r="D885" s="583"/>
      <c r="E885" s="583"/>
      <c r="F885" s="583"/>
      <c r="G885" s="583"/>
      <c r="H885" s="583"/>
      <c r="I885" s="583"/>
      <c r="J885" s="583"/>
      <c r="K885" s="583"/>
      <c r="L885" s="583"/>
      <c r="M885" s="583"/>
      <c r="N885" s="583"/>
      <c r="O885" s="583"/>
      <c r="P885" s="583"/>
      <c r="Q885" s="583"/>
      <c r="R885" s="583"/>
      <c r="S885" s="583"/>
      <c r="T885" s="583"/>
      <c r="U885" s="583"/>
      <c r="V885" s="583"/>
      <c r="W885" s="583"/>
      <c r="X885" s="583"/>
      <c r="Y885" s="583"/>
      <c r="Z885" s="583"/>
    </row>
    <row r="886" ht="12.75" customHeight="1">
      <c r="A886" s="583"/>
      <c r="B886" s="583"/>
      <c r="C886" s="583"/>
      <c r="D886" s="583"/>
      <c r="E886" s="583"/>
      <c r="F886" s="583"/>
      <c r="G886" s="583"/>
      <c r="H886" s="583"/>
      <c r="I886" s="583"/>
      <c r="J886" s="583"/>
      <c r="K886" s="583"/>
      <c r="L886" s="583"/>
      <c r="M886" s="583"/>
      <c r="N886" s="583"/>
      <c r="O886" s="583"/>
      <c r="P886" s="583"/>
      <c r="Q886" s="583"/>
      <c r="R886" s="583"/>
      <c r="S886" s="583"/>
      <c r="T886" s="583"/>
      <c r="U886" s="583"/>
      <c r="V886" s="583"/>
      <c r="W886" s="583"/>
      <c r="X886" s="583"/>
      <c r="Y886" s="583"/>
      <c r="Z886" s="583"/>
    </row>
    <row r="887" ht="12.75" customHeight="1">
      <c r="A887" s="583"/>
      <c r="B887" s="583"/>
      <c r="C887" s="583"/>
      <c r="D887" s="583"/>
      <c r="E887" s="583"/>
      <c r="F887" s="583"/>
      <c r="G887" s="583"/>
      <c r="H887" s="583"/>
      <c r="I887" s="583"/>
      <c r="J887" s="583"/>
      <c r="K887" s="583"/>
      <c r="L887" s="583"/>
      <c r="M887" s="583"/>
      <c r="N887" s="583"/>
      <c r="O887" s="583"/>
      <c r="P887" s="583"/>
      <c r="Q887" s="583"/>
      <c r="R887" s="583"/>
      <c r="S887" s="583"/>
      <c r="T887" s="583"/>
      <c r="U887" s="583"/>
      <c r="V887" s="583"/>
      <c r="W887" s="583"/>
      <c r="X887" s="583"/>
      <c r="Y887" s="583"/>
      <c r="Z887" s="583"/>
    </row>
    <row r="888" ht="12.75" customHeight="1">
      <c r="A888" s="583"/>
      <c r="B888" s="583"/>
      <c r="C888" s="583"/>
      <c r="D888" s="583"/>
      <c r="E888" s="583"/>
      <c r="F888" s="583"/>
      <c r="G888" s="583"/>
      <c r="H888" s="583"/>
      <c r="I888" s="583"/>
      <c r="J888" s="583"/>
      <c r="K888" s="583"/>
      <c r="L888" s="583"/>
      <c r="M888" s="583"/>
      <c r="N888" s="583"/>
      <c r="O888" s="583"/>
      <c r="P888" s="583"/>
      <c r="Q888" s="583"/>
      <c r="R888" s="583"/>
      <c r="S888" s="583"/>
      <c r="T888" s="583"/>
      <c r="U888" s="583"/>
      <c r="V888" s="583"/>
      <c r="W888" s="583"/>
      <c r="X888" s="583"/>
      <c r="Y888" s="583"/>
      <c r="Z888" s="583"/>
    </row>
    <row r="889" ht="12.75" customHeight="1">
      <c r="A889" s="583"/>
      <c r="B889" s="583"/>
      <c r="C889" s="583"/>
      <c r="D889" s="583"/>
      <c r="E889" s="583"/>
      <c r="F889" s="583"/>
      <c r="G889" s="583"/>
      <c r="H889" s="583"/>
      <c r="I889" s="583"/>
      <c r="J889" s="583"/>
      <c r="K889" s="583"/>
      <c r="L889" s="583"/>
      <c r="M889" s="583"/>
      <c r="N889" s="583"/>
      <c r="O889" s="583"/>
      <c r="P889" s="583"/>
      <c r="Q889" s="583"/>
      <c r="R889" s="583"/>
      <c r="S889" s="583"/>
      <c r="T889" s="583"/>
      <c r="U889" s="583"/>
      <c r="V889" s="583"/>
      <c r="W889" s="583"/>
      <c r="X889" s="583"/>
      <c r="Y889" s="583"/>
      <c r="Z889" s="583"/>
    </row>
    <row r="890" ht="12.75" customHeight="1">
      <c r="A890" s="583"/>
      <c r="B890" s="583"/>
      <c r="C890" s="583"/>
      <c r="D890" s="583"/>
      <c r="E890" s="583"/>
      <c r="F890" s="583"/>
      <c r="G890" s="583"/>
      <c r="H890" s="583"/>
      <c r="I890" s="583"/>
      <c r="J890" s="583"/>
      <c r="K890" s="583"/>
      <c r="L890" s="583"/>
      <c r="M890" s="583"/>
      <c r="N890" s="583"/>
      <c r="O890" s="583"/>
      <c r="P890" s="583"/>
      <c r="Q890" s="583"/>
      <c r="R890" s="583"/>
      <c r="S890" s="583"/>
      <c r="T890" s="583"/>
      <c r="U890" s="583"/>
      <c r="V890" s="583"/>
      <c r="W890" s="583"/>
      <c r="X890" s="583"/>
      <c r="Y890" s="583"/>
      <c r="Z890" s="583"/>
    </row>
    <row r="891" ht="12.75" customHeight="1">
      <c r="A891" s="583"/>
      <c r="B891" s="583"/>
      <c r="C891" s="583"/>
      <c r="D891" s="583"/>
      <c r="E891" s="583"/>
      <c r="F891" s="583"/>
      <c r="G891" s="583"/>
      <c r="H891" s="583"/>
      <c r="I891" s="583"/>
      <c r="J891" s="583"/>
      <c r="K891" s="583"/>
      <c r="L891" s="583"/>
      <c r="M891" s="583"/>
      <c r="N891" s="583"/>
      <c r="O891" s="583"/>
      <c r="P891" s="583"/>
      <c r="Q891" s="583"/>
      <c r="R891" s="583"/>
      <c r="S891" s="583"/>
      <c r="T891" s="583"/>
      <c r="U891" s="583"/>
      <c r="V891" s="583"/>
      <c r="W891" s="583"/>
      <c r="X891" s="583"/>
      <c r="Y891" s="583"/>
      <c r="Z891" s="583"/>
    </row>
    <row r="892" ht="12.75" customHeight="1">
      <c r="A892" s="583"/>
      <c r="B892" s="583"/>
      <c r="C892" s="583"/>
      <c r="D892" s="583"/>
      <c r="E892" s="583"/>
      <c r="F892" s="583"/>
      <c r="G892" s="583"/>
      <c r="H892" s="583"/>
      <c r="I892" s="583"/>
      <c r="J892" s="583"/>
      <c r="K892" s="583"/>
      <c r="L892" s="583"/>
      <c r="M892" s="583"/>
      <c r="N892" s="583"/>
      <c r="O892" s="583"/>
      <c r="P892" s="583"/>
      <c r="Q892" s="583"/>
      <c r="R892" s="583"/>
      <c r="S892" s="583"/>
      <c r="T892" s="583"/>
      <c r="U892" s="583"/>
      <c r="V892" s="583"/>
      <c r="W892" s="583"/>
      <c r="X892" s="583"/>
      <c r="Y892" s="583"/>
      <c r="Z892" s="583"/>
    </row>
    <row r="893" ht="12.75" customHeight="1">
      <c r="A893" s="583"/>
      <c r="B893" s="583"/>
      <c r="C893" s="583"/>
      <c r="D893" s="583"/>
      <c r="E893" s="583"/>
      <c r="F893" s="583"/>
      <c r="G893" s="583"/>
      <c r="H893" s="583"/>
      <c r="I893" s="583"/>
      <c r="J893" s="583"/>
      <c r="K893" s="583"/>
      <c r="L893" s="583"/>
      <c r="M893" s="583"/>
      <c r="N893" s="583"/>
      <c r="O893" s="583"/>
      <c r="P893" s="583"/>
      <c r="Q893" s="583"/>
      <c r="R893" s="583"/>
      <c r="S893" s="583"/>
      <c r="T893" s="583"/>
      <c r="U893" s="583"/>
      <c r="V893" s="583"/>
      <c r="W893" s="583"/>
      <c r="X893" s="583"/>
      <c r="Y893" s="583"/>
      <c r="Z893" s="583"/>
    </row>
    <row r="894" ht="12.75" customHeight="1">
      <c r="A894" s="583"/>
      <c r="B894" s="583"/>
      <c r="C894" s="583"/>
      <c r="D894" s="583"/>
      <c r="E894" s="583"/>
      <c r="F894" s="583"/>
      <c r="G894" s="583"/>
      <c r="H894" s="583"/>
      <c r="I894" s="583"/>
      <c r="J894" s="583"/>
      <c r="K894" s="583"/>
      <c r="L894" s="583"/>
      <c r="M894" s="583"/>
      <c r="N894" s="583"/>
      <c r="O894" s="583"/>
      <c r="P894" s="583"/>
      <c r="Q894" s="583"/>
      <c r="R894" s="583"/>
      <c r="S894" s="583"/>
      <c r="T894" s="583"/>
      <c r="U894" s="583"/>
      <c r="V894" s="583"/>
      <c r="W894" s="583"/>
      <c r="X894" s="583"/>
      <c r="Y894" s="583"/>
      <c r="Z894" s="583"/>
    </row>
    <row r="895" ht="12.75" customHeight="1">
      <c r="A895" s="583"/>
      <c r="B895" s="583"/>
      <c r="C895" s="583"/>
      <c r="D895" s="583"/>
      <c r="E895" s="583"/>
      <c r="F895" s="583"/>
      <c r="G895" s="583"/>
      <c r="H895" s="583"/>
      <c r="I895" s="583"/>
      <c r="J895" s="583"/>
      <c r="K895" s="583"/>
      <c r="L895" s="583"/>
      <c r="M895" s="583"/>
      <c r="N895" s="583"/>
      <c r="O895" s="583"/>
      <c r="P895" s="583"/>
      <c r="Q895" s="583"/>
      <c r="R895" s="583"/>
      <c r="S895" s="583"/>
      <c r="T895" s="583"/>
      <c r="U895" s="583"/>
      <c r="V895" s="583"/>
      <c r="W895" s="583"/>
      <c r="X895" s="583"/>
      <c r="Y895" s="583"/>
      <c r="Z895" s="583"/>
    </row>
    <row r="896" ht="12.75" customHeight="1">
      <c r="A896" s="583"/>
      <c r="B896" s="583"/>
      <c r="C896" s="583"/>
      <c r="D896" s="583"/>
      <c r="E896" s="583"/>
      <c r="F896" s="583"/>
      <c r="G896" s="583"/>
      <c r="H896" s="583"/>
      <c r="I896" s="583"/>
      <c r="J896" s="583"/>
      <c r="K896" s="583"/>
      <c r="L896" s="583"/>
      <c r="M896" s="583"/>
      <c r="N896" s="583"/>
      <c r="O896" s="583"/>
      <c r="P896" s="583"/>
      <c r="Q896" s="583"/>
      <c r="R896" s="583"/>
      <c r="S896" s="583"/>
      <c r="T896" s="583"/>
      <c r="U896" s="583"/>
      <c r="V896" s="583"/>
      <c r="W896" s="583"/>
      <c r="X896" s="583"/>
      <c r="Y896" s="583"/>
      <c r="Z896" s="583"/>
    </row>
    <row r="897" ht="12.75" customHeight="1">
      <c r="A897" s="583"/>
      <c r="B897" s="583"/>
      <c r="C897" s="583"/>
      <c r="D897" s="583"/>
      <c r="E897" s="583"/>
      <c r="F897" s="583"/>
      <c r="G897" s="583"/>
      <c r="H897" s="583"/>
      <c r="I897" s="583"/>
      <c r="J897" s="583"/>
      <c r="K897" s="583"/>
      <c r="L897" s="583"/>
      <c r="M897" s="583"/>
      <c r="N897" s="583"/>
      <c r="O897" s="583"/>
      <c r="P897" s="583"/>
      <c r="Q897" s="583"/>
      <c r="R897" s="583"/>
      <c r="S897" s="583"/>
      <c r="T897" s="583"/>
      <c r="U897" s="583"/>
      <c r="V897" s="583"/>
      <c r="W897" s="583"/>
      <c r="X897" s="583"/>
      <c r="Y897" s="583"/>
      <c r="Z897" s="583"/>
    </row>
    <row r="898" ht="12.75" customHeight="1">
      <c r="A898" s="583"/>
      <c r="B898" s="583"/>
      <c r="C898" s="583"/>
      <c r="D898" s="583"/>
      <c r="E898" s="583"/>
      <c r="F898" s="583"/>
      <c r="G898" s="583"/>
      <c r="H898" s="583"/>
      <c r="I898" s="583"/>
      <c r="J898" s="583"/>
      <c r="K898" s="583"/>
      <c r="L898" s="583"/>
      <c r="M898" s="583"/>
      <c r="N898" s="583"/>
      <c r="O898" s="583"/>
      <c r="P898" s="583"/>
      <c r="Q898" s="583"/>
      <c r="R898" s="583"/>
      <c r="S898" s="583"/>
      <c r="T898" s="583"/>
      <c r="U898" s="583"/>
      <c r="V898" s="583"/>
      <c r="W898" s="583"/>
      <c r="X898" s="583"/>
      <c r="Y898" s="583"/>
      <c r="Z898" s="583"/>
    </row>
    <row r="899" ht="12.75" customHeight="1">
      <c r="A899" s="583"/>
      <c r="B899" s="583"/>
      <c r="C899" s="583"/>
      <c r="D899" s="583"/>
      <c r="E899" s="583"/>
      <c r="F899" s="583"/>
      <c r="G899" s="583"/>
      <c r="H899" s="583"/>
      <c r="I899" s="583"/>
      <c r="J899" s="583"/>
      <c r="K899" s="583"/>
      <c r="L899" s="583"/>
      <c r="M899" s="583"/>
      <c r="N899" s="583"/>
      <c r="O899" s="583"/>
      <c r="P899" s="583"/>
      <c r="Q899" s="583"/>
      <c r="R899" s="583"/>
      <c r="S899" s="583"/>
      <c r="T899" s="583"/>
      <c r="U899" s="583"/>
      <c r="V899" s="583"/>
      <c r="W899" s="583"/>
      <c r="X899" s="583"/>
      <c r="Y899" s="583"/>
      <c r="Z899" s="583"/>
    </row>
    <row r="900" ht="12.75" customHeight="1">
      <c r="A900" s="583"/>
      <c r="B900" s="583"/>
      <c r="C900" s="583"/>
      <c r="D900" s="583"/>
      <c r="E900" s="583"/>
      <c r="F900" s="583"/>
      <c r="G900" s="583"/>
      <c r="H900" s="583"/>
      <c r="I900" s="583"/>
      <c r="J900" s="583"/>
      <c r="K900" s="583"/>
      <c r="L900" s="583"/>
      <c r="M900" s="583"/>
      <c r="N900" s="583"/>
      <c r="O900" s="583"/>
      <c r="P900" s="583"/>
      <c r="Q900" s="583"/>
      <c r="R900" s="583"/>
      <c r="S900" s="583"/>
      <c r="T900" s="583"/>
      <c r="U900" s="583"/>
      <c r="V900" s="583"/>
      <c r="W900" s="583"/>
      <c r="X900" s="583"/>
      <c r="Y900" s="583"/>
      <c r="Z900" s="583"/>
    </row>
    <row r="901" ht="12.75" customHeight="1">
      <c r="A901" s="583"/>
      <c r="B901" s="583"/>
      <c r="C901" s="583"/>
      <c r="D901" s="583"/>
      <c r="E901" s="583"/>
      <c r="F901" s="583"/>
      <c r="G901" s="583"/>
      <c r="H901" s="583"/>
      <c r="I901" s="583"/>
      <c r="J901" s="583"/>
      <c r="K901" s="583"/>
      <c r="L901" s="583"/>
      <c r="M901" s="583"/>
      <c r="N901" s="583"/>
      <c r="O901" s="583"/>
      <c r="P901" s="583"/>
      <c r="Q901" s="583"/>
      <c r="R901" s="583"/>
      <c r="S901" s="583"/>
      <c r="T901" s="583"/>
      <c r="U901" s="583"/>
      <c r="V901" s="583"/>
      <c r="W901" s="583"/>
      <c r="X901" s="583"/>
      <c r="Y901" s="583"/>
      <c r="Z901" s="583"/>
    </row>
    <row r="902" ht="12.75" customHeight="1">
      <c r="A902" s="583"/>
      <c r="B902" s="583"/>
      <c r="C902" s="583"/>
      <c r="D902" s="583"/>
      <c r="E902" s="583"/>
      <c r="F902" s="583"/>
      <c r="G902" s="583"/>
      <c r="H902" s="583"/>
      <c r="I902" s="583"/>
      <c r="J902" s="583"/>
      <c r="K902" s="583"/>
      <c r="L902" s="583"/>
      <c r="M902" s="583"/>
      <c r="N902" s="583"/>
      <c r="O902" s="583"/>
      <c r="P902" s="583"/>
      <c r="Q902" s="583"/>
      <c r="R902" s="583"/>
      <c r="S902" s="583"/>
      <c r="T902" s="583"/>
      <c r="U902" s="583"/>
      <c r="V902" s="583"/>
      <c r="W902" s="583"/>
      <c r="X902" s="583"/>
      <c r="Y902" s="583"/>
      <c r="Z902" s="583"/>
    </row>
    <row r="903" ht="12.75" customHeight="1">
      <c r="A903" s="583"/>
      <c r="B903" s="583"/>
      <c r="C903" s="583"/>
      <c r="D903" s="583"/>
      <c r="E903" s="583"/>
      <c r="F903" s="583"/>
      <c r="G903" s="583"/>
      <c r="H903" s="583"/>
      <c r="I903" s="583"/>
      <c r="J903" s="583"/>
      <c r="K903" s="583"/>
      <c r="L903" s="583"/>
      <c r="M903" s="583"/>
      <c r="N903" s="583"/>
      <c r="O903" s="583"/>
      <c r="P903" s="583"/>
      <c r="Q903" s="583"/>
      <c r="R903" s="583"/>
      <c r="S903" s="583"/>
      <c r="T903" s="583"/>
      <c r="U903" s="583"/>
      <c r="V903" s="583"/>
      <c r="W903" s="583"/>
      <c r="X903" s="583"/>
      <c r="Y903" s="583"/>
      <c r="Z903" s="583"/>
    </row>
    <row r="904" ht="12.75" customHeight="1">
      <c r="A904" s="583"/>
      <c r="B904" s="583"/>
      <c r="C904" s="583"/>
      <c r="D904" s="583"/>
      <c r="E904" s="583"/>
      <c r="F904" s="583"/>
      <c r="G904" s="583"/>
      <c r="H904" s="583"/>
      <c r="I904" s="583"/>
      <c r="J904" s="583"/>
      <c r="K904" s="583"/>
      <c r="L904" s="583"/>
      <c r="M904" s="583"/>
      <c r="N904" s="583"/>
      <c r="O904" s="583"/>
      <c r="P904" s="583"/>
      <c r="Q904" s="583"/>
      <c r="R904" s="583"/>
      <c r="S904" s="583"/>
      <c r="T904" s="583"/>
      <c r="U904" s="583"/>
      <c r="V904" s="583"/>
      <c r="W904" s="583"/>
      <c r="X904" s="583"/>
      <c r="Y904" s="583"/>
      <c r="Z904" s="583"/>
    </row>
    <row r="905" ht="12.75" customHeight="1">
      <c r="A905" s="583"/>
      <c r="B905" s="583"/>
      <c r="C905" s="583"/>
      <c r="D905" s="583"/>
      <c r="E905" s="583"/>
      <c r="F905" s="583"/>
      <c r="G905" s="583"/>
      <c r="H905" s="583"/>
      <c r="I905" s="583"/>
      <c r="J905" s="583"/>
      <c r="K905" s="583"/>
      <c r="L905" s="583"/>
      <c r="M905" s="583"/>
      <c r="N905" s="583"/>
      <c r="O905" s="583"/>
      <c r="P905" s="583"/>
      <c r="Q905" s="583"/>
      <c r="R905" s="583"/>
      <c r="S905" s="583"/>
      <c r="T905" s="583"/>
      <c r="U905" s="583"/>
      <c r="V905" s="583"/>
      <c r="W905" s="583"/>
      <c r="X905" s="583"/>
      <c r="Y905" s="583"/>
      <c r="Z905" s="583"/>
    </row>
    <row r="906" ht="12.75" customHeight="1">
      <c r="A906" s="583"/>
      <c r="B906" s="583"/>
      <c r="C906" s="583"/>
      <c r="D906" s="583"/>
      <c r="E906" s="583"/>
      <c r="F906" s="583"/>
      <c r="G906" s="583"/>
      <c r="H906" s="583"/>
      <c r="I906" s="583"/>
      <c r="J906" s="583"/>
      <c r="K906" s="583"/>
      <c r="L906" s="583"/>
      <c r="M906" s="583"/>
      <c r="N906" s="583"/>
      <c r="O906" s="583"/>
      <c r="P906" s="583"/>
      <c r="Q906" s="583"/>
      <c r="R906" s="583"/>
      <c r="S906" s="583"/>
      <c r="T906" s="583"/>
      <c r="U906" s="583"/>
      <c r="V906" s="583"/>
      <c r="W906" s="583"/>
      <c r="X906" s="583"/>
      <c r="Y906" s="583"/>
      <c r="Z906" s="583"/>
    </row>
    <row r="907" ht="12.75" customHeight="1">
      <c r="A907" s="583"/>
      <c r="B907" s="583"/>
      <c r="C907" s="583"/>
      <c r="D907" s="583"/>
      <c r="E907" s="583"/>
      <c r="F907" s="583"/>
      <c r="G907" s="583"/>
      <c r="H907" s="583"/>
      <c r="I907" s="583"/>
      <c r="J907" s="583"/>
      <c r="K907" s="583"/>
      <c r="L907" s="583"/>
      <c r="M907" s="583"/>
      <c r="N907" s="583"/>
      <c r="O907" s="583"/>
      <c r="P907" s="583"/>
      <c r="Q907" s="583"/>
      <c r="R907" s="583"/>
      <c r="S907" s="583"/>
      <c r="T907" s="583"/>
      <c r="U907" s="583"/>
      <c r="V907" s="583"/>
      <c r="W907" s="583"/>
      <c r="X907" s="583"/>
      <c r="Y907" s="583"/>
      <c r="Z907" s="583"/>
    </row>
    <row r="908" ht="12.75" customHeight="1">
      <c r="A908" s="583"/>
      <c r="B908" s="583"/>
      <c r="C908" s="583"/>
      <c r="D908" s="583"/>
      <c r="E908" s="583"/>
      <c r="F908" s="583"/>
      <c r="G908" s="583"/>
      <c r="H908" s="583"/>
      <c r="I908" s="583"/>
      <c r="J908" s="583"/>
      <c r="K908" s="583"/>
      <c r="L908" s="583"/>
      <c r="M908" s="583"/>
      <c r="N908" s="583"/>
      <c r="O908" s="583"/>
      <c r="P908" s="583"/>
      <c r="Q908" s="583"/>
      <c r="R908" s="583"/>
      <c r="S908" s="583"/>
      <c r="T908" s="583"/>
      <c r="U908" s="583"/>
      <c r="V908" s="583"/>
      <c r="W908" s="583"/>
      <c r="X908" s="583"/>
      <c r="Y908" s="583"/>
      <c r="Z908" s="583"/>
    </row>
    <row r="909" ht="12.75" customHeight="1">
      <c r="A909" s="583"/>
      <c r="B909" s="583"/>
      <c r="C909" s="583"/>
      <c r="D909" s="583"/>
      <c r="E909" s="583"/>
      <c r="F909" s="583"/>
      <c r="G909" s="583"/>
      <c r="H909" s="583"/>
      <c r="I909" s="583"/>
      <c r="J909" s="583"/>
      <c r="K909" s="583"/>
      <c r="L909" s="583"/>
      <c r="M909" s="583"/>
      <c r="N909" s="583"/>
      <c r="O909" s="583"/>
      <c r="P909" s="583"/>
      <c r="Q909" s="583"/>
      <c r="R909" s="583"/>
      <c r="S909" s="583"/>
      <c r="T909" s="583"/>
      <c r="U909" s="583"/>
      <c r="V909" s="583"/>
      <c r="W909" s="583"/>
      <c r="X909" s="583"/>
      <c r="Y909" s="583"/>
      <c r="Z909" s="583"/>
    </row>
    <row r="910" ht="12.75" customHeight="1">
      <c r="A910" s="583"/>
      <c r="B910" s="583"/>
      <c r="C910" s="583"/>
      <c r="D910" s="583"/>
      <c r="E910" s="583"/>
      <c r="F910" s="583"/>
      <c r="G910" s="583"/>
      <c r="H910" s="583"/>
      <c r="I910" s="583"/>
      <c r="J910" s="583"/>
      <c r="K910" s="583"/>
      <c r="L910" s="583"/>
      <c r="M910" s="583"/>
      <c r="N910" s="583"/>
      <c r="O910" s="583"/>
      <c r="P910" s="583"/>
      <c r="Q910" s="583"/>
      <c r="R910" s="583"/>
      <c r="S910" s="583"/>
      <c r="T910" s="583"/>
      <c r="U910" s="583"/>
      <c r="V910" s="583"/>
      <c r="W910" s="583"/>
      <c r="X910" s="583"/>
      <c r="Y910" s="583"/>
      <c r="Z910" s="583"/>
    </row>
    <row r="911" ht="12.75" customHeight="1">
      <c r="A911" s="583"/>
      <c r="B911" s="583"/>
      <c r="C911" s="583"/>
      <c r="D911" s="583"/>
      <c r="E911" s="583"/>
      <c r="F911" s="583"/>
      <c r="G911" s="583"/>
      <c r="H911" s="583"/>
      <c r="I911" s="583"/>
      <c r="J911" s="583"/>
      <c r="K911" s="583"/>
      <c r="L911" s="583"/>
      <c r="M911" s="583"/>
      <c r="N911" s="583"/>
      <c r="O911" s="583"/>
      <c r="P911" s="583"/>
      <c r="Q911" s="583"/>
      <c r="R911" s="583"/>
      <c r="S911" s="583"/>
      <c r="T911" s="583"/>
      <c r="U911" s="583"/>
      <c r="V911" s="583"/>
      <c r="W911" s="583"/>
      <c r="X911" s="583"/>
      <c r="Y911" s="583"/>
      <c r="Z911" s="583"/>
    </row>
    <row r="912" ht="12.75" customHeight="1">
      <c r="A912" s="583"/>
      <c r="B912" s="583"/>
      <c r="C912" s="583"/>
      <c r="D912" s="583"/>
      <c r="E912" s="583"/>
      <c r="F912" s="583"/>
      <c r="G912" s="583"/>
      <c r="H912" s="583"/>
      <c r="I912" s="583"/>
      <c r="J912" s="583"/>
      <c r="K912" s="583"/>
      <c r="L912" s="583"/>
      <c r="M912" s="583"/>
      <c r="N912" s="583"/>
      <c r="O912" s="583"/>
      <c r="P912" s="583"/>
      <c r="Q912" s="583"/>
      <c r="R912" s="583"/>
      <c r="S912" s="583"/>
      <c r="T912" s="583"/>
      <c r="U912" s="583"/>
      <c r="V912" s="583"/>
      <c r="W912" s="583"/>
      <c r="X912" s="583"/>
      <c r="Y912" s="583"/>
      <c r="Z912" s="583"/>
    </row>
    <row r="913" ht="12.75" customHeight="1">
      <c r="A913" s="583"/>
      <c r="B913" s="583"/>
      <c r="C913" s="583"/>
      <c r="D913" s="583"/>
      <c r="E913" s="583"/>
      <c r="F913" s="583"/>
      <c r="G913" s="583"/>
      <c r="H913" s="583"/>
      <c r="I913" s="583"/>
      <c r="J913" s="583"/>
      <c r="K913" s="583"/>
      <c r="L913" s="583"/>
      <c r="M913" s="583"/>
      <c r="N913" s="583"/>
      <c r="O913" s="583"/>
      <c r="P913" s="583"/>
      <c r="Q913" s="583"/>
      <c r="R913" s="583"/>
      <c r="S913" s="583"/>
      <c r="T913" s="583"/>
      <c r="U913" s="583"/>
      <c r="V913" s="583"/>
      <c r="W913" s="583"/>
      <c r="X913" s="583"/>
      <c r="Y913" s="583"/>
      <c r="Z913" s="583"/>
    </row>
    <row r="914" ht="12.75" customHeight="1">
      <c r="A914" s="583"/>
      <c r="B914" s="583"/>
      <c r="C914" s="583"/>
      <c r="D914" s="583"/>
      <c r="E914" s="583"/>
      <c r="F914" s="583"/>
      <c r="G914" s="583"/>
      <c r="H914" s="583"/>
      <c r="I914" s="583"/>
      <c r="J914" s="583"/>
      <c r="K914" s="583"/>
      <c r="L914" s="583"/>
      <c r="M914" s="583"/>
      <c r="N914" s="583"/>
      <c r="O914" s="583"/>
      <c r="P914" s="583"/>
      <c r="Q914" s="583"/>
      <c r="R914" s="583"/>
      <c r="S914" s="583"/>
      <c r="T914" s="583"/>
      <c r="U914" s="583"/>
      <c r="V914" s="583"/>
      <c r="W914" s="583"/>
      <c r="X914" s="583"/>
      <c r="Y914" s="583"/>
      <c r="Z914" s="583"/>
    </row>
    <row r="915" ht="12.75" customHeight="1">
      <c r="A915" s="583"/>
      <c r="B915" s="583"/>
      <c r="C915" s="583"/>
      <c r="D915" s="583"/>
      <c r="E915" s="583"/>
      <c r="F915" s="583"/>
      <c r="G915" s="583"/>
      <c r="H915" s="583"/>
      <c r="I915" s="583"/>
      <c r="J915" s="583"/>
      <c r="K915" s="583"/>
      <c r="L915" s="583"/>
      <c r="M915" s="583"/>
      <c r="N915" s="583"/>
      <c r="O915" s="583"/>
      <c r="P915" s="583"/>
      <c r="Q915" s="583"/>
      <c r="R915" s="583"/>
      <c r="S915" s="583"/>
      <c r="T915" s="583"/>
      <c r="U915" s="583"/>
      <c r="V915" s="583"/>
      <c r="W915" s="583"/>
      <c r="X915" s="583"/>
      <c r="Y915" s="583"/>
      <c r="Z915" s="583"/>
    </row>
    <row r="916" ht="12.75" customHeight="1">
      <c r="A916" s="583"/>
      <c r="B916" s="583"/>
      <c r="C916" s="583"/>
      <c r="D916" s="583"/>
      <c r="E916" s="583"/>
      <c r="F916" s="583"/>
      <c r="G916" s="583"/>
      <c r="H916" s="583"/>
      <c r="I916" s="583"/>
      <c r="J916" s="583"/>
      <c r="K916" s="583"/>
      <c r="L916" s="583"/>
      <c r="M916" s="583"/>
      <c r="N916" s="583"/>
      <c r="O916" s="583"/>
      <c r="P916" s="583"/>
      <c r="Q916" s="583"/>
      <c r="R916" s="583"/>
      <c r="S916" s="583"/>
      <c r="T916" s="583"/>
      <c r="U916" s="583"/>
      <c r="V916" s="583"/>
      <c r="W916" s="583"/>
      <c r="X916" s="583"/>
      <c r="Y916" s="583"/>
      <c r="Z916" s="583"/>
    </row>
    <row r="917" ht="12.75" customHeight="1">
      <c r="A917" s="583"/>
      <c r="B917" s="583"/>
      <c r="C917" s="583"/>
      <c r="D917" s="583"/>
      <c r="E917" s="583"/>
      <c r="F917" s="583"/>
      <c r="G917" s="583"/>
      <c r="H917" s="583"/>
      <c r="I917" s="583"/>
      <c r="J917" s="583"/>
      <c r="K917" s="583"/>
      <c r="L917" s="583"/>
      <c r="M917" s="583"/>
      <c r="N917" s="583"/>
      <c r="O917" s="583"/>
      <c r="P917" s="583"/>
      <c r="Q917" s="583"/>
      <c r="R917" s="583"/>
      <c r="S917" s="583"/>
      <c r="T917" s="583"/>
      <c r="U917" s="583"/>
      <c r="V917" s="583"/>
      <c r="W917" s="583"/>
      <c r="X917" s="583"/>
      <c r="Y917" s="583"/>
      <c r="Z917" s="583"/>
    </row>
    <row r="918" ht="12.75" customHeight="1">
      <c r="A918" s="583"/>
      <c r="B918" s="583"/>
      <c r="C918" s="583"/>
      <c r="D918" s="583"/>
      <c r="E918" s="583"/>
      <c r="F918" s="583"/>
      <c r="G918" s="583"/>
      <c r="H918" s="583"/>
      <c r="I918" s="583"/>
      <c r="J918" s="583"/>
      <c r="K918" s="583"/>
      <c r="L918" s="583"/>
      <c r="M918" s="583"/>
      <c r="N918" s="583"/>
      <c r="O918" s="583"/>
      <c r="P918" s="583"/>
      <c r="Q918" s="583"/>
      <c r="R918" s="583"/>
      <c r="S918" s="583"/>
      <c r="T918" s="583"/>
      <c r="U918" s="583"/>
      <c r="V918" s="583"/>
      <c r="W918" s="583"/>
      <c r="X918" s="583"/>
      <c r="Y918" s="583"/>
      <c r="Z918" s="583"/>
    </row>
    <row r="919" ht="12.75" customHeight="1">
      <c r="A919" s="583"/>
      <c r="B919" s="583"/>
      <c r="C919" s="583"/>
      <c r="D919" s="583"/>
      <c r="E919" s="583"/>
      <c r="F919" s="583"/>
      <c r="G919" s="583"/>
      <c r="H919" s="583"/>
      <c r="I919" s="583"/>
      <c r="J919" s="583"/>
      <c r="K919" s="583"/>
      <c r="L919" s="583"/>
      <c r="M919" s="583"/>
      <c r="N919" s="583"/>
      <c r="O919" s="583"/>
      <c r="P919" s="583"/>
      <c r="Q919" s="583"/>
      <c r="R919" s="583"/>
      <c r="S919" s="583"/>
      <c r="T919" s="583"/>
      <c r="U919" s="583"/>
      <c r="V919" s="583"/>
      <c r="W919" s="583"/>
      <c r="X919" s="583"/>
      <c r="Y919" s="583"/>
      <c r="Z919" s="583"/>
    </row>
    <row r="920" ht="12.75" customHeight="1">
      <c r="A920" s="583"/>
      <c r="B920" s="583"/>
      <c r="C920" s="583"/>
      <c r="D920" s="583"/>
      <c r="E920" s="583"/>
      <c r="F920" s="583"/>
      <c r="G920" s="583"/>
      <c r="H920" s="583"/>
      <c r="I920" s="583"/>
      <c r="J920" s="583"/>
      <c r="K920" s="583"/>
      <c r="L920" s="583"/>
      <c r="M920" s="583"/>
      <c r="N920" s="583"/>
      <c r="O920" s="583"/>
      <c r="P920" s="583"/>
      <c r="Q920" s="583"/>
      <c r="R920" s="583"/>
      <c r="S920" s="583"/>
      <c r="T920" s="583"/>
      <c r="U920" s="583"/>
      <c r="V920" s="583"/>
      <c r="W920" s="583"/>
      <c r="X920" s="583"/>
      <c r="Y920" s="583"/>
      <c r="Z920" s="583"/>
    </row>
    <row r="921" ht="12.75" customHeight="1">
      <c r="A921" s="583"/>
      <c r="B921" s="583"/>
      <c r="C921" s="583"/>
      <c r="D921" s="583"/>
      <c r="E921" s="583"/>
      <c r="F921" s="583"/>
      <c r="G921" s="583"/>
      <c r="H921" s="583"/>
      <c r="I921" s="583"/>
      <c r="J921" s="583"/>
      <c r="K921" s="583"/>
      <c r="L921" s="583"/>
      <c r="M921" s="583"/>
      <c r="N921" s="583"/>
      <c r="O921" s="583"/>
      <c r="P921" s="583"/>
      <c r="Q921" s="583"/>
      <c r="R921" s="583"/>
      <c r="S921" s="583"/>
      <c r="T921" s="583"/>
      <c r="U921" s="583"/>
      <c r="V921" s="583"/>
      <c r="W921" s="583"/>
      <c r="X921" s="583"/>
      <c r="Y921" s="583"/>
      <c r="Z921" s="583"/>
    </row>
    <row r="922" ht="12.75" customHeight="1">
      <c r="A922" s="583"/>
      <c r="B922" s="583"/>
      <c r="C922" s="583"/>
      <c r="D922" s="583"/>
      <c r="E922" s="583"/>
      <c r="F922" s="583"/>
      <c r="G922" s="583"/>
      <c r="H922" s="583"/>
      <c r="I922" s="583"/>
      <c r="J922" s="583"/>
      <c r="K922" s="583"/>
      <c r="L922" s="583"/>
      <c r="M922" s="583"/>
      <c r="N922" s="583"/>
      <c r="O922" s="583"/>
      <c r="P922" s="583"/>
      <c r="Q922" s="583"/>
      <c r="R922" s="583"/>
      <c r="S922" s="583"/>
      <c r="T922" s="583"/>
      <c r="U922" s="583"/>
      <c r="V922" s="583"/>
      <c r="W922" s="583"/>
      <c r="X922" s="583"/>
      <c r="Y922" s="583"/>
      <c r="Z922" s="583"/>
    </row>
    <row r="923" ht="12.75" customHeight="1">
      <c r="A923" s="583"/>
      <c r="B923" s="583"/>
      <c r="C923" s="583"/>
      <c r="D923" s="583"/>
      <c r="E923" s="583"/>
      <c r="F923" s="583"/>
      <c r="G923" s="583"/>
      <c r="H923" s="583"/>
      <c r="I923" s="583"/>
      <c r="J923" s="583"/>
      <c r="K923" s="583"/>
      <c r="L923" s="583"/>
      <c r="M923" s="583"/>
      <c r="N923" s="583"/>
      <c r="O923" s="583"/>
      <c r="P923" s="583"/>
      <c r="Q923" s="583"/>
      <c r="R923" s="583"/>
      <c r="S923" s="583"/>
      <c r="T923" s="583"/>
      <c r="U923" s="583"/>
      <c r="V923" s="583"/>
      <c r="W923" s="583"/>
      <c r="X923" s="583"/>
      <c r="Y923" s="583"/>
      <c r="Z923" s="583"/>
    </row>
    <row r="924" ht="12.75" customHeight="1">
      <c r="A924" s="583"/>
      <c r="B924" s="583"/>
      <c r="C924" s="583"/>
      <c r="D924" s="583"/>
      <c r="E924" s="583"/>
      <c r="F924" s="583"/>
      <c r="G924" s="583"/>
      <c r="H924" s="583"/>
      <c r="I924" s="583"/>
      <c r="J924" s="583"/>
      <c r="K924" s="583"/>
      <c r="L924" s="583"/>
      <c r="M924" s="583"/>
      <c r="N924" s="583"/>
      <c r="O924" s="583"/>
      <c r="P924" s="583"/>
      <c r="Q924" s="583"/>
      <c r="R924" s="583"/>
      <c r="S924" s="583"/>
      <c r="T924" s="583"/>
      <c r="U924" s="583"/>
      <c r="V924" s="583"/>
      <c r="W924" s="583"/>
      <c r="X924" s="583"/>
      <c r="Y924" s="583"/>
      <c r="Z924" s="583"/>
    </row>
    <row r="925" ht="12.75" customHeight="1">
      <c r="A925" s="583"/>
      <c r="B925" s="583"/>
      <c r="C925" s="583"/>
      <c r="D925" s="583"/>
      <c r="E925" s="583"/>
      <c r="F925" s="583"/>
      <c r="G925" s="583"/>
      <c r="H925" s="583"/>
      <c r="I925" s="583"/>
      <c r="J925" s="583"/>
      <c r="K925" s="583"/>
      <c r="L925" s="583"/>
      <c r="M925" s="583"/>
      <c r="N925" s="583"/>
      <c r="O925" s="583"/>
      <c r="P925" s="583"/>
      <c r="Q925" s="583"/>
      <c r="R925" s="583"/>
      <c r="S925" s="583"/>
      <c r="T925" s="583"/>
      <c r="U925" s="583"/>
      <c r="V925" s="583"/>
      <c r="W925" s="583"/>
      <c r="X925" s="583"/>
      <c r="Y925" s="583"/>
      <c r="Z925" s="583"/>
    </row>
    <row r="926" ht="12.75" customHeight="1">
      <c r="A926" s="583"/>
      <c r="B926" s="583"/>
      <c r="C926" s="583"/>
      <c r="D926" s="583"/>
      <c r="E926" s="583"/>
      <c r="F926" s="583"/>
      <c r="G926" s="583"/>
      <c r="H926" s="583"/>
      <c r="I926" s="583"/>
      <c r="J926" s="583"/>
      <c r="K926" s="583"/>
      <c r="L926" s="583"/>
      <c r="M926" s="583"/>
      <c r="N926" s="583"/>
      <c r="O926" s="583"/>
      <c r="P926" s="583"/>
      <c r="Q926" s="583"/>
      <c r="R926" s="583"/>
      <c r="S926" s="583"/>
      <c r="T926" s="583"/>
      <c r="U926" s="583"/>
      <c r="V926" s="583"/>
      <c r="W926" s="583"/>
      <c r="X926" s="583"/>
      <c r="Y926" s="583"/>
      <c r="Z926" s="583"/>
    </row>
    <row r="927" ht="12.75" customHeight="1">
      <c r="A927" s="583"/>
      <c r="B927" s="583"/>
      <c r="C927" s="583"/>
      <c r="D927" s="583"/>
      <c r="E927" s="583"/>
      <c r="F927" s="583"/>
      <c r="G927" s="583"/>
      <c r="H927" s="583"/>
      <c r="I927" s="583"/>
      <c r="J927" s="583"/>
      <c r="K927" s="583"/>
      <c r="L927" s="583"/>
      <c r="M927" s="583"/>
      <c r="N927" s="583"/>
      <c r="O927" s="583"/>
      <c r="P927" s="583"/>
      <c r="Q927" s="583"/>
      <c r="R927" s="583"/>
      <c r="S927" s="583"/>
      <c r="T927" s="583"/>
      <c r="U927" s="583"/>
      <c r="V927" s="583"/>
      <c r="W927" s="583"/>
      <c r="X927" s="583"/>
      <c r="Y927" s="583"/>
      <c r="Z927" s="583"/>
    </row>
    <row r="928" ht="12.75" customHeight="1">
      <c r="A928" s="583"/>
      <c r="B928" s="583"/>
      <c r="C928" s="583"/>
      <c r="D928" s="583"/>
      <c r="E928" s="583"/>
      <c r="F928" s="583"/>
      <c r="G928" s="583"/>
      <c r="H928" s="583"/>
      <c r="I928" s="583"/>
      <c r="J928" s="583"/>
      <c r="K928" s="583"/>
      <c r="L928" s="583"/>
      <c r="M928" s="583"/>
      <c r="N928" s="583"/>
      <c r="O928" s="583"/>
      <c r="P928" s="583"/>
      <c r="Q928" s="583"/>
      <c r="R928" s="583"/>
      <c r="S928" s="583"/>
      <c r="T928" s="583"/>
      <c r="U928" s="583"/>
      <c r="V928" s="583"/>
      <c r="W928" s="583"/>
      <c r="X928" s="583"/>
      <c r="Y928" s="583"/>
      <c r="Z928" s="583"/>
    </row>
    <row r="929" ht="12.75" customHeight="1">
      <c r="A929" s="583"/>
      <c r="B929" s="583"/>
      <c r="C929" s="583"/>
      <c r="D929" s="583"/>
      <c r="E929" s="583"/>
      <c r="F929" s="583"/>
      <c r="G929" s="583"/>
      <c r="H929" s="583"/>
      <c r="I929" s="583"/>
      <c r="J929" s="583"/>
      <c r="K929" s="583"/>
      <c r="L929" s="583"/>
      <c r="M929" s="583"/>
      <c r="N929" s="583"/>
      <c r="O929" s="583"/>
      <c r="P929" s="583"/>
      <c r="Q929" s="583"/>
      <c r="R929" s="583"/>
      <c r="S929" s="583"/>
      <c r="T929" s="583"/>
      <c r="U929" s="583"/>
      <c r="V929" s="583"/>
      <c r="W929" s="583"/>
      <c r="X929" s="583"/>
      <c r="Y929" s="583"/>
      <c r="Z929" s="583"/>
    </row>
    <row r="930" ht="12.75" customHeight="1">
      <c r="A930" s="583"/>
      <c r="B930" s="583"/>
      <c r="C930" s="583"/>
      <c r="D930" s="583"/>
      <c r="E930" s="583"/>
      <c r="F930" s="583"/>
      <c r="G930" s="583"/>
      <c r="H930" s="583"/>
      <c r="I930" s="583"/>
      <c r="J930" s="583"/>
      <c r="K930" s="583"/>
      <c r="L930" s="583"/>
      <c r="M930" s="583"/>
      <c r="N930" s="583"/>
      <c r="O930" s="583"/>
      <c r="P930" s="583"/>
      <c r="Q930" s="583"/>
      <c r="R930" s="583"/>
      <c r="S930" s="583"/>
      <c r="T930" s="583"/>
      <c r="U930" s="583"/>
      <c r="V930" s="583"/>
      <c r="W930" s="583"/>
      <c r="X930" s="583"/>
      <c r="Y930" s="583"/>
      <c r="Z930" s="583"/>
    </row>
    <row r="931" ht="12.75" customHeight="1">
      <c r="A931" s="583"/>
      <c r="B931" s="583"/>
      <c r="C931" s="583"/>
      <c r="D931" s="583"/>
      <c r="E931" s="583"/>
      <c r="F931" s="583"/>
      <c r="G931" s="583"/>
      <c r="H931" s="583"/>
      <c r="I931" s="583"/>
      <c r="J931" s="583"/>
      <c r="K931" s="583"/>
      <c r="L931" s="583"/>
      <c r="M931" s="583"/>
      <c r="N931" s="583"/>
      <c r="O931" s="583"/>
      <c r="P931" s="583"/>
      <c r="Q931" s="583"/>
      <c r="R931" s="583"/>
      <c r="S931" s="583"/>
      <c r="T931" s="583"/>
      <c r="U931" s="583"/>
      <c r="V931" s="583"/>
      <c r="W931" s="583"/>
      <c r="X931" s="583"/>
      <c r="Y931" s="583"/>
      <c r="Z931" s="583"/>
    </row>
    <row r="932" ht="12.75" customHeight="1">
      <c r="A932" s="583"/>
      <c r="B932" s="583"/>
      <c r="C932" s="583"/>
      <c r="D932" s="583"/>
      <c r="E932" s="583"/>
      <c r="F932" s="583"/>
      <c r="G932" s="583"/>
      <c r="H932" s="583"/>
      <c r="I932" s="583"/>
      <c r="J932" s="583"/>
      <c r="K932" s="583"/>
      <c r="L932" s="583"/>
      <c r="M932" s="583"/>
      <c r="N932" s="583"/>
      <c r="O932" s="583"/>
      <c r="P932" s="583"/>
      <c r="Q932" s="583"/>
      <c r="R932" s="583"/>
      <c r="S932" s="583"/>
      <c r="T932" s="583"/>
      <c r="U932" s="583"/>
      <c r="V932" s="583"/>
      <c r="W932" s="583"/>
      <c r="X932" s="583"/>
      <c r="Y932" s="583"/>
      <c r="Z932" s="583"/>
    </row>
    <row r="933" ht="12.75" customHeight="1">
      <c r="A933" s="583"/>
      <c r="B933" s="583"/>
      <c r="C933" s="583"/>
      <c r="D933" s="583"/>
      <c r="E933" s="583"/>
      <c r="F933" s="583"/>
      <c r="G933" s="583"/>
      <c r="H933" s="583"/>
      <c r="I933" s="583"/>
      <c r="J933" s="583"/>
      <c r="K933" s="583"/>
      <c r="L933" s="583"/>
      <c r="M933" s="583"/>
      <c r="N933" s="583"/>
      <c r="O933" s="583"/>
      <c r="P933" s="583"/>
      <c r="Q933" s="583"/>
      <c r="R933" s="583"/>
      <c r="S933" s="583"/>
      <c r="T933" s="583"/>
      <c r="U933" s="583"/>
      <c r="V933" s="583"/>
      <c r="W933" s="583"/>
      <c r="X933" s="583"/>
      <c r="Y933" s="583"/>
      <c r="Z933" s="583"/>
    </row>
    <row r="934" ht="12.75" customHeight="1">
      <c r="A934" s="583"/>
      <c r="B934" s="583"/>
      <c r="C934" s="583"/>
      <c r="D934" s="583"/>
      <c r="E934" s="583"/>
      <c r="F934" s="583"/>
      <c r="G934" s="583"/>
      <c r="H934" s="583"/>
      <c r="I934" s="583"/>
      <c r="J934" s="583"/>
      <c r="K934" s="583"/>
      <c r="L934" s="583"/>
      <c r="M934" s="583"/>
      <c r="N934" s="583"/>
      <c r="O934" s="583"/>
      <c r="P934" s="583"/>
      <c r="Q934" s="583"/>
      <c r="R934" s="583"/>
      <c r="S934" s="583"/>
      <c r="T934" s="583"/>
      <c r="U934" s="583"/>
      <c r="V934" s="583"/>
      <c r="W934" s="583"/>
      <c r="X934" s="583"/>
      <c r="Y934" s="583"/>
      <c r="Z934" s="583"/>
    </row>
    <row r="935" ht="12.75" customHeight="1">
      <c r="A935" s="583"/>
      <c r="B935" s="583"/>
      <c r="C935" s="583"/>
      <c r="D935" s="583"/>
      <c r="E935" s="583"/>
      <c r="F935" s="583"/>
      <c r="G935" s="583"/>
      <c r="H935" s="583"/>
      <c r="I935" s="583"/>
      <c r="J935" s="583"/>
      <c r="K935" s="583"/>
      <c r="L935" s="583"/>
      <c r="M935" s="583"/>
      <c r="N935" s="583"/>
      <c r="O935" s="583"/>
      <c r="P935" s="583"/>
      <c r="Q935" s="583"/>
      <c r="R935" s="583"/>
      <c r="S935" s="583"/>
      <c r="T935" s="583"/>
      <c r="U935" s="583"/>
      <c r="V935" s="583"/>
      <c r="W935" s="583"/>
      <c r="X935" s="583"/>
      <c r="Y935" s="583"/>
      <c r="Z935" s="583"/>
    </row>
    <row r="936" ht="12.75" customHeight="1">
      <c r="A936" s="583"/>
      <c r="B936" s="583"/>
      <c r="C936" s="583"/>
      <c r="D936" s="583"/>
      <c r="E936" s="583"/>
      <c r="F936" s="583"/>
      <c r="G936" s="583"/>
      <c r="H936" s="583"/>
      <c r="I936" s="583"/>
      <c r="J936" s="583"/>
      <c r="K936" s="583"/>
      <c r="L936" s="583"/>
      <c r="M936" s="583"/>
      <c r="N936" s="583"/>
      <c r="O936" s="583"/>
      <c r="P936" s="583"/>
      <c r="Q936" s="583"/>
      <c r="R936" s="583"/>
      <c r="S936" s="583"/>
      <c r="T936" s="583"/>
      <c r="U936" s="583"/>
      <c r="V936" s="583"/>
      <c r="W936" s="583"/>
      <c r="X936" s="583"/>
      <c r="Y936" s="583"/>
      <c r="Z936" s="583"/>
    </row>
    <row r="937" ht="12.75" customHeight="1">
      <c r="A937" s="583"/>
      <c r="B937" s="583"/>
      <c r="C937" s="583"/>
      <c r="D937" s="583"/>
      <c r="E937" s="583"/>
      <c r="F937" s="583"/>
      <c r="G937" s="583"/>
      <c r="H937" s="583"/>
      <c r="I937" s="583"/>
      <c r="J937" s="583"/>
      <c r="K937" s="583"/>
      <c r="L937" s="583"/>
      <c r="M937" s="583"/>
      <c r="N937" s="583"/>
      <c r="O937" s="583"/>
      <c r="P937" s="583"/>
      <c r="Q937" s="583"/>
      <c r="R937" s="583"/>
      <c r="S937" s="583"/>
      <c r="T937" s="583"/>
      <c r="U937" s="583"/>
      <c r="V937" s="583"/>
      <c r="W937" s="583"/>
      <c r="X937" s="583"/>
      <c r="Y937" s="583"/>
      <c r="Z937" s="583"/>
    </row>
    <row r="938" ht="12.75" customHeight="1">
      <c r="A938" s="583"/>
      <c r="B938" s="583"/>
      <c r="C938" s="583"/>
      <c r="D938" s="583"/>
      <c r="E938" s="583"/>
      <c r="F938" s="583"/>
      <c r="G938" s="583"/>
      <c r="H938" s="583"/>
      <c r="I938" s="583"/>
      <c r="J938" s="583"/>
      <c r="K938" s="583"/>
      <c r="L938" s="583"/>
      <c r="M938" s="583"/>
      <c r="N938" s="583"/>
      <c r="O938" s="583"/>
      <c r="P938" s="583"/>
      <c r="Q938" s="583"/>
      <c r="R938" s="583"/>
      <c r="S938" s="583"/>
      <c r="T938" s="583"/>
      <c r="U938" s="583"/>
      <c r="V938" s="583"/>
      <c r="W938" s="583"/>
      <c r="X938" s="583"/>
      <c r="Y938" s="583"/>
      <c r="Z938" s="583"/>
    </row>
    <row r="939" ht="12.75" customHeight="1">
      <c r="A939" s="583"/>
      <c r="B939" s="583"/>
      <c r="C939" s="583"/>
      <c r="D939" s="583"/>
      <c r="E939" s="583"/>
      <c r="F939" s="583"/>
      <c r="G939" s="583"/>
      <c r="H939" s="583"/>
      <c r="I939" s="583"/>
      <c r="J939" s="583"/>
      <c r="K939" s="583"/>
      <c r="L939" s="583"/>
      <c r="M939" s="583"/>
      <c r="N939" s="583"/>
      <c r="O939" s="583"/>
      <c r="P939" s="583"/>
      <c r="Q939" s="583"/>
      <c r="R939" s="583"/>
      <c r="S939" s="583"/>
      <c r="T939" s="583"/>
      <c r="U939" s="583"/>
      <c r="V939" s="583"/>
      <c r="W939" s="583"/>
      <c r="X939" s="583"/>
      <c r="Y939" s="583"/>
      <c r="Z939" s="583"/>
    </row>
    <row r="940" ht="12.75" customHeight="1">
      <c r="A940" s="583"/>
      <c r="B940" s="583"/>
      <c r="C940" s="583"/>
      <c r="D940" s="583"/>
      <c r="E940" s="583"/>
      <c r="F940" s="583"/>
      <c r="G940" s="583"/>
      <c r="H940" s="583"/>
      <c r="I940" s="583"/>
      <c r="J940" s="583"/>
      <c r="K940" s="583"/>
      <c r="L940" s="583"/>
      <c r="M940" s="583"/>
      <c r="N940" s="583"/>
      <c r="O940" s="583"/>
      <c r="P940" s="583"/>
      <c r="Q940" s="583"/>
      <c r="R940" s="583"/>
      <c r="S940" s="583"/>
      <c r="T940" s="583"/>
      <c r="U940" s="583"/>
      <c r="V940" s="583"/>
      <c r="W940" s="583"/>
      <c r="X940" s="583"/>
      <c r="Y940" s="583"/>
      <c r="Z940" s="583"/>
    </row>
    <row r="941" ht="12.75" customHeight="1">
      <c r="A941" s="583"/>
      <c r="B941" s="583"/>
      <c r="C941" s="583"/>
      <c r="D941" s="583"/>
      <c r="E941" s="583"/>
      <c r="F941" s="583"/>
      <c r="G941" s="583"/>
      <c r="H941" s="583"/>
      <c r="I941" s="583"/>
      <c r="J941" s="583"/>
      <c r="K941" s="583"/>
      <c r="L941" s="583"/>
      <c r="M941" s="583"/>
      <c r="N941" s="583"/>
      <c r="O941" s="583"/>
      <c r="P941" s="583"/>
      <c r="Q941" s="583"/>
      <c r="R941" s="583"/>
      <c r="S941" s="583"/>
      <c r="T941" s="583"/>
      <c r="U941" s="583"/>
      <c r="V941" s="583"/>
      <c r="W941" s="583"/>
      <c r="X941" s="583"/>
      <c r="Y941" s="583"/>
      <c r="Z941" s="583"/>
    </row>
    <row r="942" ht="12.75" customHeight="1">
      <c r="A942" s="583"/>
      <c r="B942" s="583"/>
      <c r="C942" s="583"/>
      <c r="D942" s="583"/>
      <c r="E942" s="583"/>
      <c r="F942" s="583"/>
      <c r="G942" s="583"/>
      <c r="H942" s="583"/>
      <c r="I942" s="583"/>
      <c r="J942" s="583"/>
      <c r="K942" s="583"/>
      <c r="L942" s="583"/>
      <c r="M942" s="583"/>
      <c r="N942" s="583"/>
      <c r="O942" s="583"/>
      <c r="P942" s="583"/>
      <c r="Q942" s="583"/>
      <c r="R942" s="583"/>
      <c r="S942" s="583"/>
      <c r="T942" s="583"/>
      <c r="U942" s="583"/>
      <c r="V942" s="583"/>
      <c r="W942" s="583"/>
      <c r="X942" s="583"/>
      <c r="Y942" s="583"/>
      <c r="Z942" s="583"/>
    </row>
    <row r="943" ht="12.75" customHeight="1">
      <c r="A943" s="583"/>
      <c r="B943" s="583"/>
      <c r="C943" s="583"/>
      <c r="D943" s="583"/>
      <c r="E943" s="583"/>
      <c r="F943" s="583"/>
      <c r="G943" s="583"/>
      <c r="H943" s="583"/>
      <c r="I943" s="583"/>
      <c r="J943" s="583"/>
      <c r="K943" s="583"/>
      <c r="L943" s="583"/>
      <c r="M943" s="583"/>
      <c r="N943" s="583"/>
      <c r="O943" s="583"/>
      <c r="P943" s="583"/>
      <c r="Q943" s="583"/>
      <c r="R943" s="583"/>
      <c r="S943" s="583"/>
      <c r="T943" s="583"/>
      <c r="U943" s="583"/>
      <c r="V943" s="583"/>
      <c r="W943" s="583"/>
      <c r="X943" s="583"/>
      <c r="Y943" s="583"/>
      <c r="Z943" s="583"/>
    </row>
    <row r="944" ht="12.75" customHeight="1">
      <c r="A944" s="583"/>
      <c r="B944" s="583"/>
      <c r="C944" s="583"/>
      <c r="D944" s="583"/>
      <c r="E944" s="583"/>
      <c r="F944" s="583"/>
      <c r="G944" s="583"/>
      <c r="H944" s="583"/>
      <c r="I944" s="583"/>
      <c r="J944" s="583"/>
      <c r="K944" s="583"/>
      <c r="L944" s="583"/>
      <c r="M944" s="583"/>
      <c r="N944" s="583"/>
      <c r="O944" s="583"/>
      <c r="P944" s="583"/>
      <c r="Q944" s="583"/>
      <c r="R944" s="583"/>
      <c r="S944" s="583"/>
      <c r="T944" s="583"/>
      <c r="U944" s="583"/>
      <c r="V944" s="583"/>
      <c r="W944" s="583"/>
      <c r="X944" s="583"/>
      <c r="Y944" s="583"/>
      <c r="Z944" s="583"/>
    </row>
    <row r="945" ht="12.75" customHeight="1">
      <c r="A945" s="583"/>
      <c r="B945" s="583"/>
      <c r="C945" s="583"/>
      <c r="D945" s="583"/>
      <c r="E945" s="583"/>
      <c r="F945" s="583"/>
      <c r="G945" s="583"/>
      <c r="H945" s="583"/>
      <c r="I945" s="583"/>
      <c r="J945" s="583"/>
      <c r="K945" s="583"/>
      <c r="L945" s="583"/>
      <c r="M945" s="583"/>
      <c r="N945" s="583"/>
      <c r="O945" s="583"/>
      <c r="P945" s="583"/>
      <c r="Q945" s="583"/>
      <c r="R945" s="583"/>
      <c r="S945" s="583"/>
      <c r="T945" s="583"/>
      <c r="U945" s="583"/>
      <c r="V945" s="583"/>
      <c r="W945" s="583"/>
      <c r="X945" s="583"/>
      <c r="Y945" s="583"/>
      <c r="Z945" s="583"/>
    </row>
    <row r="946" ht="12.75" customHeight="1">
      <c r="A946" s="583"/>
      <c r="B946" s="583"/>
      <c r="C946" s="583"/>
      <c r="D946" s="583"/>
      <c r="E946" s="583"/>
      <c r="F946" s="583"/>
      <c r="G946" s="583"/>
      <c r="H946" s="583"/>
      <c r="I946" s="583"/>
      <c r="J946" s="583"/>
      <c r="K946" s="583"/>
      <c r="L946" s="583"/>
      <c r="M946" s="583"/>
      <c r="N946" s="583"/>
      <c r="O946" s="583"/>
      <c r="P946" s="583"/>
      <c r="Q946" s="583"/>
      <c r="R946" s="583"/>
      <c r="S946" s="583"/>
      <c r="T946" s="583"/>
      <c r="U946" s="583"/>
      <c r="V946" s="583"/>
      <c r="W946" s="583"/>
      <c r="X946" s="583"/>
      <c r="Y946" s="583"/>
      <c r="Z946" s="583"/>
    </row>
    <row r="947" ht="12.75" customHeight="1">
      <c r="A947" s="583"/>
      <c r="B947" s="583"/>
      <c r="C947" s="583"/>
      <c r="D947" s="583"/>
      <c r="E947" s="583"/>
      <c r="F947" s="583"/>
      <c r="G947" s="583"/>
      <c r="H947" s="583"/>
      <c r="I947" s="583"/>
      <c r="J947" s="583"/>
      <c r="K947" s="583"/>
      <c r="L947" s="583"/>
      <c r="M947" s="583"/>
      <c r="N947" s="583"/>
      <c r="O947" s="583"/>
      <c r="P947" s="583"/>
      <c r="Q947" s="583"/>
      <c r="R947" s="583"/>
      <c r="S947" s="583"/>
      <c r="T947" s="583"/>
      <c r="U947" s="583"/>
      <c r="V947" s="583"/>
      <c r="W947" s="583"/>
      <c r="X947" s="583"/>
      <c r="Y947" s="583"/>
      <c r="Z947" s="583"/>
    </row>
    <row r="948" ht="12.75" customHeight="1">
      <c r="A948" s="583"/>
      <c r="B948" s="583"/>
      <c r="C948" s="583"/>
      <c r="D948" s="583"/>
      <c r="E948" s="583"/>
      <c r="F948" s="583"/>
      <c r="G948" s="583"/>
      <c r="H948" s="583"/>
      <c r="I948" s="583"/>
      <c r="J948" s="583"/>
      <c r="K948" s="583"/>
      <c r="L948" s="583"/>
      <c r="M948" s="583"/>
      <c r="N948" s="583"/>
      <c r="O948" s="583"/>
      <c r="P948" s="583"/>
      <c r="Q948" s="583"/>
      <c r="R948" s="583"/>
      <c r="S948" s="583"/>
      <c r="T948" s="583"/>
      <c r="U948" s="583"/>
      <c r="V948" s="583"/>
      <c r="W948" s="583"/>
      <c r="X948" s="583"/>
      <c r="Y948" s="583"/>
      <c r="Z948" s="583"/>
    </row>
    <row r="949" ht="12.75" customHeight="1">
      <c r="A949" s="583"/>
      <c r="B949" s="583"/>
      <c r="C949" s="583"/>
      <c r="D949" s="583"/>
      <c r="E949" s="583"/>
      <c r="F949" s="583"/>
      <c r="G949" s="583"/>
      <c r="H949" s="583"/>
      <c r="I949" s="583"/>
      <c r="J949" s="583"/>
      <c r="K949" s="583"/>
      <c r="L949" s="583"/>
      <c r="M949" s="583"/>
      <c r="N949" s="583"/>
      <c r="O949" s="583"/>
      <c r="P949" s="583"/>
      <c r="Q949" s="583"/>
      <c r="R949" s="583"/>
      <c r="S949" s="583"/>
      <c r="T949" s="583"/>
      <c r="U949" s="583"/>
      <c r="V949" s="583"/>
      <c r="W949" s="583"/>
      <c r="X949" s="583"/>
      <c r="Y949" s="583"/>
      <c r="Z949" s="583"/>
    </row>
    <row r="950" ht="12.75" customHeight="1">
      <c r="A950" s="583"/>
      <c r="B950" s="583"/>
      <c r="C950" s="583"/>
      <c r="D950" s="583"/>
      <c r="E950" s="583"/>
      <c r="F950" s="583"/>
      <c r="G950" s="583"/>
      <c r="H950" s="583"/>
      <c r="I950" s="583"/>
      <c r="J950" s="583"/>
      <c r="K950" s="583"/>
      <c r="L950" s="583"/>
      <c r="M950" s="583"/>
      <c r="N950" s="583"/>
      <c r="O950" s="583"/>
      <c r="P950" s="583"/>
      <c r="Q950" s="583"/>
      <c r="R950" s="583"/>
      <c r="S950" s="583"/>
      <c r="T950" s="583"/>
      <c r="U950" s="583"/>
      <c r="V950" s="583"/>
      <c r="W950" s="583"/>
      <c r="X950" s="583"/>
      <c r="Y950" s="583"/>
      <c r="Z950" s="583"/>
    </row>
    <row r="951" ht="12.75" customHeight="1">
      <c r="A951" s="583"/>
      <c r="B951" s="583"/>
      <c r="C951" s="583"/>
      <c r="D951" s="583"/>
      <c r="E951" s="583"/>
      <c r="F951" s="583"/>
      <c r="G951" s="583"/>
      <c r="H951" s="583"/>
      <c r="I951" s="583"/>
      <c r="J951" s="583"/>
      <c r="K951" s="583"/>
      <c r="L951" s="583"/>
      <c r="M951" s="583"/>
      <c r="N951" s="583"/>
      <c r="O951" s="583"/>
      <c r="P951" s="583"/>
      <c r="Q951" s="583"/>
      <c r="R951" s="583"/>
      <c r="S951" s="583"/>
      <c r="T951" s="583"/>
      <c r="U951" s="583"/>
      <c r="V951" s="583"/>
      <c r="W951" s="583"/>
      <c r="X951" s="583"/>
      <c r="Y951" s="583"/>
      <c r="Z951" s="583"/>
    </row>
    <row r="952" ht="12.75" customHeight="1">
      <c r="A952" s="583"/>
      <c r="B952" s="583"/>
      <c r="C952" s="583"/>
      <c r="D952" s="583"/>
      <c r="E952" s="583"/>
      <c r="F952" s="583"/>
      <c r="G952" s="583"/>
      <c r="H952" s="583"/>
      <c r="I952" s="583"/>
      <c r="J952" s="583"/>
      <c r="K952" s="583"/>
      <c r="L952" s="583"/>
      <c r="M952" s="583"/>
      <c r="N952" s="583"/>
      <c r="O952" s="583"/>
      <c r="P952" s="583"/>
      <c r="Q952" s="583"/>
      <c r="R952" s="583"/>
      <c r="S952" s="583"/>
      <c r="T952" s="583"/>
      <c r="U952" s="583"/>
      <c r="V952" s="583"/>
      <c r="W952" s="583"/>
      <c r="X952" s="583"/>
      <c r="Y952" s="583"/>
      <c r="Z952" s="583"/>
    </row>
    <row r="953" ht="12.75" customHeight="1">
      <c r="A953" s="583"/>
      <c r="B953" s="583"/>
      <c r="C953" s="583"/>
      <c r="D953" s="583"/>
      <c r="E953" s="583"/>
      <c r="F953" s="583"/>
      <c r="G953" s="583"/>
      <c r="H953" s="583"/>
      <c r="I953" s="583"/>
      <c r="J953" s="583"/>
      <c r="K953" s="583"/>
      <c r="L953" s="583"/>
      <c r="M953" s="583"/>
      <c r="N953" s="583"/>
      <c r="O953" s="583"/>
      <c r="P953" s="583"/>
      <c r="Q953" s="583"/>
      <c r="R953" s="583"/>
      <c r="S953" s="583"/>
      <c r="T953" s="583"/>
      <c r="U953" s="583"/>
      <c r="V953" s="583"/>
      <c r="W953" s="583"/>
      <c r="X953" s="583"/>
      <c r="Y953" s="583"/>
      <c r="Z953" s="583"/>
    </row>
    <row r="954" ht="12.75" customHeight="1">
      <c r="A954" s="583"/>
      <c r="B954" s="583"/>
      <c r="C954" s="583"/>
      <c r="D954" s="583"/>
      <c r="E954" s="583"/>
      <c r="F954" s="583"/>
      <c r="G954" s="583"/>
      <c r="H954" s="583"/>
      <c r="I954" s="583"/>
      <c r="J954" s="583"/>
      <c r="K954" s="583"/>
      <c r="L954" s="583"/>
      <c r="M954" s="583"/>
      <c r="N954" s="583"/>
      <c r="O954" s="583"/>
      <c r="P954" s="583"/>
      <c r="Q954" s="583"/>
      <c r="R954" s="583"/>
      <c r="S954" s="583"/>
      <c r="T954" s="583"/>
      <c r="U954" s="583"/>
      <c r="V954" s="583"/>
      <c r="W954" s="583"/>
      <c r="X954" s="583"/>
      <c r="Y954" s="583"/>
      <c r="Z954" s="583"/>
    </row>
    <row r="955" ht="12.75" customHeight="1">
      <c r="A955" s="583"/>
      <c r="B955" s="583"/>
      <c r="C955" s="583"/>
      <c r="D955" s="583"/>
      <c r="E955" s="583"/>
      <c r="F955" s="583"/>
      <c r="G955" s="583"/>
      <c r="H955" s="583"/>
      <c r="I955" s="583"/>
      <c r="J955" s="583"/>
      <c r="K955" s="583"/>
      <c r="L955" s="583"/>
      <c r="M955" s="583"/>
      <c r="N955" s="583"/>
      <c r="O955" s="583"/>
      <c r="P955" s="583"/>
      <c r="Q955" s="583"/>
      <c r="R955" s="583"/>
      <c r="S955" s="583"/>
      <c r="T955" s="583"/>
      <c r="U955" s="583"/>
      <c r="V955" s="583"/>
      <c r="W955" s="583"/>
      <c r="X955" s="583"/>
      <c r="Y955" s="583"/>
      <c r="Z955" s="583"/>
    </row>
    <row r="956" ht="12.75" customHeight="1">
      <c r="A956" s="583"/>
      <c r="B956" s="583"/>
      <c r="C956" s="583"/>
      <c r="D956" s="583"/>
      <c r="E956" s="583"/>
      <c r="F956" s="583"/>
      <c r="G956" s="583"/>
      <c r="H956" s="583"/>
      <c r="I956" s="583"/>
      <c r="J956" s="583"/>
      <c r="K956" s="583"/>
      <c r="L956" s="583"/>
      <c r="M956" s="583"/>
      <c r="N956" s="583"/>
      <c r="O956" s="583"/>
      <c r="P956" s="583"/>
      <c r="Q956" s="583"/>
      <c r="R956" s="583"/>
      <c r="S956" s="583"/>
      <c r="T956" s="583"/>
      <c r="U956" s="583"/>
      <c r="V956" s="583"/>
      <c r="W956" s="583"/>
      <c r="X956" s="583"/>
      <c r="Y956" s="583"/>
      <c r="Z956" s="583"/>
    </row>
    <row r="957" ht="12.75" customHeight="1">
      <c r="A957" s="583"/>
      <c r="B957" s="583"/>
      <c r="C957" s="583"/>
      <c r="D957" s="583"/>
      <c r="E957" s="583"/>
      <c r="F957" s="583"/>
      <c r="G957" s="583"/>
      <c r="H957" s="583"/>
      <c r="I957" s="583"/>
      <c r="J957" s="583"/>
      <c r="K957" s="583"/>
      <c r="L957" s="583"/>
      <c r="M957" s="583"/>
      <c r="N957" s="583"/>
      <c r="O957" s="583"/>
      <c r="P957" s="583"/>
      <c r="Q957" s="583"/>
      <c r="R957" s="583"/>
      <c r="S957" s="583"/>
      <c r="T957" s="583"/>
      <c r="U957" s="583"/>
      <c r="V957" s="583"/>
      <c r="W957" s="583"/>
      <c r="X957" s="583"/>
      <c r="Y957" s="583"/>
      <c r="Z957" s="583"/>
    </row>
    <row r="958" ht="12.75" customHeight="1">
      <c r="A958" s="583"/>
      <c r="B958" s="583"/>
      <c r="C958" s="583"/>
      <c r="D958" s="583"/>
      <c r="E958" s="583"/>
      <c r="F958" s="583"/>
      <c r="G958" s="583"/>
      <c r="H958" s="583"/>
      <c r="I958" s="583"/>
      <c r="J958" s="583"/>
      <c r="K958" s="583"/>
      <c r="L958" s="583"/>
      <c r="M958" s="583"/>
      <c r="N958" s="583"/>
      <c r="O958" s="583"/>
      <c r="P958" s="583"/>
      <c r="Q958" s="583"/>
      <c r="R958" s="583"/>
      <c r="S958" s="583"/>
      <c r="T958" s="583"/>
      <c r="U958" s="583"/>
      <c r="V958" s="583"/>
      <c r="W958" s="583"/>
      <c r="X958" s="583"/>
      <c r="Y958" s="583"/>
      <c r="Z958" s="583"/>
    </row>
    <row r="959" ht="12.75" customHeight="1">
      <c r="A959" s="583"/>
      <c r="B959" s="583"/>
      <c r="C959" s="583"/>
      <c r="D959" s="583"/>
      <c r="E959" s="583"/>
      <c r="F959" s="583"/>
      <c r="G959" s="583"/>
      <c r="H959" s="583"/>
      <c r="I959" s="583"/>
      <c r="J959" s="583"/>
      <c r="K959" s="583"/>
      <c r="L959" s="583"/>
      <c r="M959" s="583"/>
      <c r="N959" s="583"/>
      <c r="O959" s="583"/>
      <c r="P959" s="583"/>
      <c r="Q959" s="583"/>
      <c r="R959" s="583"/>
      <c r="S959" s="583"/>
      <c r="T959" s="583"/>
      <c r="U959" s="583"/>
      <c r="V959" s="583"/>
      <c r="W959" s="583"/>
      <c r="X959" s="583"/>
      <c r="Y959" s="583"/>
      <c r="Z959" s="583"/>
    </row>
    <row r="960" ht="12.75" customHeight="1">
      <c r="A960" s="583"/>
      <c r="B960" s="583"/>
      <c r="C960" s="583"/>
      <c r="D960" s="583"/>
      <c r="E960" s="583"/>
      <c r="F960" s="583"/>
      <c r="G960" s="583"/>
      <c r="H960" s="583"/>
      <c r="I960" s="583"/>
      <c r="J960" s="583"/>
      <c r="K960" s="583"/>
      <c r="L960" s="583"/>
      <c r="M960" s="583"/>
      <c r="N960" s="583"/>
      <c r="O960" s="583"/>
      <c r="P960" s="583"/>
      <c r="Q960" s="583"/>
      <c r="R960" s="583"/>
      <c r="S960" s="583"/>
      <c r="T960" s="583"/>
      <c r="U960" s="583"/>
      <c r="V960" s="583"/>
      <c r="W960" s="583"/>
      <c r="X960" s="583"/>
      <c r="Y960" s="583"/>
      <c r="Z960" s="583"/>
    </row>
    <row r="961" ht="12.75" customHeight="1">
      <c r="A961" s="583"/>
      <c r="B961" s="583"/>
      <c r="C961" s="583"/>
      <c r="D961" s="583"/>
      <c r="E961" s="583"/>
      <c r="F961" s="583"/>
      <c r="G961" s="583"/>
      <c r="H961" s="583"/>
      <c r="I961" s="583"/>
      <c r="J961" s="583"/>
      <c r="K961" s="583"/>
      <c r="L961" s="583"/>
      <c r="M961" s="583"/>
      <c r="N961" s="583"/>
      <c r="O961" s="583"/>
      <c r="P961" s="583"/>
      <c r="Q961" s="583"/>
      <c r="R961" s="583"/>
      <c r="S961" s="583"/>
      <c r="T961" s="583"/>
      <c r="U961" s="583"/>
      <c r="V961" s="583"/>
      <c r="W961" s="583"/>
      <c r="X961" s="583"/>
      <c r="Y961" s="583"/>
      <c r="Z961" s="583"/>
    </row>
    <row r="962" ht="12.75" customHeight="1">
      <c r="A962" s="583"/>
      <c r="B962" s="583"/>
      <c r="C962" s="583"/>
      <c r="D962" s="583"/>
      <c r="E962" s="583"/>
      <c r="F962" s="583"/>
      <c r="G962" s="583"/>
      <c r="H962" s="583"/>
      <c r="I962" s="583"/>
      <c r="J962" s="583"/>
      <c r="K962" s="583"/>
      <c r="L962" s="583"/>
      <c r="M962" s="583"/>
      <c r="N962" s="583"/>
      <c r="O962" s="583"/>
      <c r="P962" s="583"/>
      <c r="Q962" s="583"/>
      <c r="R962" s="583"/>
      <c r="S962" s="583"/>
      <c r="T962" s="583"/>
      <c r="U962" s="583"/>
      <c r="V962" s="583"/>
      <c r="W962" s="583"/>
      <c r="X962" s="583"/>
      <c r="Y962" s="583"/>
      <c r="Z962" s="583"/>
    </row>
    <row r="963" ht="12.75" customHeight="1">
      <c r="A963" s="583"/>
      <c r="B963" s="583"/>
      <c r="C963" s="583"/>
      <c r="D963" s="583"/>
      <c r="E963" s="583"/>
      <c r="F963" s="583"/>
      <c r="G963" s="583"/>
      <c r="H963" s="583"/>
      <c r="I963" s="583"/>
      <c r="J963" s="583"/>
      <c r="K963" s="583"/>
      <c r="L963" s="583"/>
      <c r="M963" s="583"/>
      <c r="N963" s="583"/>
      <c r="O963" s="583"/>
      <c r="P963" s="583"/>
      <c r="Q963" s="583"/>
      <c r="R963" s="583"/>
      <c r="S963" s="583"/>
      <c r="T963" s="583"/>
      <c r="U963" s="583"/>
      <c r="V963" s="583"/>
      <c r="W963" s="583"/>
      <c r="X963" s="583"/>
      <c r="Y963" s="583"/>
      <c r="Z963" s="583"/>
    </row>
    <row r="964" ht="12.75" customHeight="1">
      <c r="A964" s="583"/>
      <c r="B964" s="583"/>
      <c r="C964" s="583"/>
      <c r="D964" s="583"/>
      <c r="E964" s="583"/>
      <c r="F964" s="583"/>
      <c r="G964" s="583"/>
      <c r="H964" s="583"/>
      <c r="I964" s="583"/>
      <c r="J964" s="583"/>
      <c r="K964" s="583"/>
      <c r="L964" s="583"/>
      <c r="M964" s="583"/>
      <c r="N964" s="583"/>
      <c r="O964" s="583"/>
      <c r="P964" s="583"/>
      <c r="Q964" s="583"/>
      <c r="R964" s="583"/>
      <c r="S964" s="583"/>
      <c r="T964" s="583"/>
      <c r="U964" s="583"/>
      <c r="V964" s="583"/>
      <c r="W964" s="583"/>
      <c r="X964" s="583"/>
      <c r="Y964" s="583"/>
      <c r="Z964" s="583"/>
    </row>
    <row r="965" ht="12.75" customHeight="1">
      <c r="A965" s="583"/>
      <c r="B965" s="583"/>
      <c r="C965" s="583"/>
      <c r="D965" s="583"/>
      <c r="E965" s="583"/>
      <c r="F965" s="583"/>
      <c r="G965" s="583"/>
      <c r="H965" s="583"/>
      <c r="I965" s="583"/>
      <c r="J965" s="583"/>
      <c r="K965" s="583"/>
      <c r="L965" s="583"/>
      <c r="M965" s="583"/>
      <c r="N965" s="583"/>
      <c r="O965" s="583"/>
      <c r="P965" s="583"/>
      <c r="Q965" s="583"/>
      <c r="R965" s="583"/>
      <c r="S965" s="583"/>
      <c r="T965" s="583"/>
      <c r="U965" s="583"/>
      <c r="V965" s="583"/>
      <c r="W965" s="583"/>
      <c r="X965" s="583"/>
      <c r="Y965" s="583"/>
      <c r="Z965" s="583"/>
    </row>
    <row r="966" ht="12.75" customHeight="1">
      <c r="A966" s="583"/>
      <c r="B966" s="583"/>
      <c r="C966" s="583"/>
      <c r="D966" s="583"/>
      <c r="E966" s="583"/>
      <c r="F966" s="583"/>
      <c r="G966" s="583"/>
      <c r="H966" s="583"/>
      <c r="I966" s="583"/>
      <c r="J966" s="583"/>
      <c r="K966" s="583"/>
      <c r="L966" s="583"/>
      <c r="M966" s="583"/>
      <c r="N966" s="583"/>
      <c r="O966" s="583"/>
      <c r="P966" s="583"/>
      <c r="Q966" s="583"/>
      <c r="R966" s="583"/>
      <c r="S966" s="583"/>
      <c r="T966" s="583"/>
      <c r="U966" s="583"/>
      <c r="V966" s="583"/>
      <c r="W966" s="583"/>
      <c r="X966" s="583"/>
      <c r="Y966" s="583"/>
      <c r="Z966" s="583"/>
    </row>
    <row r="967" ht="12.75" customHeight="1">
      <c r="A967" s="583"/>
      <c r="B967" s="583"/>
      <c r="C967" s="583"/>
      <c r="D967" s="583"/>
      <c r="E967" s="583"/>
      <c r="F967" s="583"/>
      <c r="G967" s="583"/>
      <c r="H967" s="583"/>
      <c r="I967" s="583"/>
      <c r="J967" s="583"/>
      <c r="K967" s="583"/>
      <c r="L967" s="583"/>
      <c r="M967" s="583"/>
      <c r="N967" s="583"/>
      <c r="O967" s="583"/>
      <c r="P967" s="583"/>
      <c r="Q967" s="583"/>
      <c r="R967" s="583"/>
      <c r="S967" s="583"/>
      <c r="T967" s="583"/>
      <c r="U967" s="583"/>
      <c r="V967" s="583"/>
      <c r="W967" s="583"/>
      <c r="X967" s="583"/>
      <c r="Y967" s="583"/>
      <c r="Z967" s="583"/>
    </row>
    <row r="968" ht="12.75" customHeight="1">
      <c r="A968" s="583"/>
      <c r="B968" s="583"/>
      <c r="C968" s="583"/>
      <c r="D968" s="583"/>
      <c r="E968" s="583"/>
      <c r="F968" s="583"/>
      <c r="G968" s="583"/>
      <c r="H968" s="583"/>
      <c r="I968" s="583"/>
      <c r="J968" s="583"/>
      <c r="K968" s="583"/>
      <c r="L968" s="583"/>
      <c r="M968" s="583"/>
      <c r="N968" s="583"/>
      <c r="O968" s="583"/>
      <c r="P968" s="583"/>
      <c r="Q968" s="583"/>
      <c r="R968" s="583"/>
      <c r="S968" s="583"/>
      <c r="T968" s="583"/>
      <c r="U968" s="583"/>
      <c r="V968" s="583"/>
      <c r="W968" s="583"/>
      <c r="X968" s="583"/>
      <c r="Y968" s="583"/>
      <c r="Z968" s="583"/>
    </row>
    <row r="969" ht="12.75" customHeight="1">
      <c r="A969" s="583"/>
      <c r="B969" s="583"/>
      <c r="C969" s="583"/>
      <c r="D969" s="583"/>
      <c r="E969" s="583"/>
      <c r="F969" s="583"/>
      <c r="G969" s="583"/>
      <c r="H969" s="583"/>
      <c r="I969" s="583"/>
      <c r="J969" s="583"/>
      <c r="K969" s="583"/>
      <c r="L969" s="583"/>
      <c r="M969" s="583"/>
      <c r="N969" s="583"/>
      <c r="O969" s="583"/>
      <c r="P969" s="583"/>
      <c r="Q969" s="583"/>
      <c r="R969" s="583"/>
      <c r="S969" s="583"/>
      <c r="T969" s="583"/>
      <c r="U969" s="583"/>
      <c r="V969" s="583"/>
      <c r="W969" s="583"/>
      <c r="X969" s="583"/>
      <c r="Y969" s="583"/>
      <c r="Z969" s="583"/>
    </row>
    <row r="970" ht="12.75" customHeight="1">
      <c r="A970" s="583"/>
      <c r="B970" s="583"/>
      <c r="C970" s="583"/>
      <c r="D970" s="583"/>
      <c r="E970" s="583"/>
      <c r="F970" s="583"/>
      <c r="G970" s="583"/>
      <c r="H970" s="583"/>
      <c r="I970" s="583"/>
      <c r="J970" s="583"/>
      <c r="K970" s="583"/>
      <c r="L970" s="583"/>
      <c r="M970" s="583"/>
      <c r="N970" s="583"/>
      <c r="O970" s="583"/>
      <c r="P970" s="583"/>
      <c r="Q970" s="583"/>
      <c r="R970" s="583"/>
      <c r="S970" s="583"/>
      <c r="T970" s="583"/>
      <c r="U970" s="583"/>
      <c r="V970" s="583"/>
      <c r="W970" s="583"/>
      <c r="X970" s="583"/>
      <c r="Y970" s="583"/>
      <c r="Z970" s="583"/>
    </row>
    <row r="971" ht="12.75" customHeight="1">
      <c r="A971" s="583"/>
      <c r="B971" s="583"/>
      <c r="C971" s="583"/>
      <c r="D971" s="583"/>
      <c r="E971" s="583"/>
      <c r="F971" s="583"/>
      <c r="G971" s="583"/>
      <c r="H971" s="583"/>
      <c r="I971" s="583"/>
      <c r="J971" s="583"/>
      <c r="K971" s="583"/>
      <c r="L971" s="583"/>
      <c r="M971" s="583"/>
      <c r="N971" s="583"/>
      <c r="O971" s="583"/>
      <c r="P971" s="583"/>
      <c r="Q971" s="583"/>
      <c r="R971" s="583"/>
      <c r="S971" s="583"/>
      <c r="T971" s="583"/>
      <c r="U971" s="583"/>
      <c r="V971" s="583"/>
      <c r="W971" s="583"/>
      <c r="X971" s="583"/>
      <c r="Y971" s="583"/>
      <c r="Z971" s="583"/>
    </row>
    <row r="972" ht="12.75" customHeight="1">
      <c r="A972" s="583"/>
      <c r="B972" s="583"/>
      <c r="C972" s="583"/>
      <c r="D972" s="583"/>
      <c r="E972" s="583"/>
      <c r="F972" s="583"/>
      <c r="G972" s="583"/>
      <c r="H972" s="583"/>
      <c r="I972" s="583"/>
      <c r="J972" s="583"/>
      <c r="K972" s="583"/>
      <c r="L972" s="583"/>
      <c r="M972" s="583"/>
      <c r="N972" s="583"/>
      <c r="O972" s="583"/>
      <c r="P972" s="583"/>
      <c r="Q972" s="583"/>
      <c r="R972" s="583"/>
      <c r="S972" s="583"/>
      <c r="T972" s="583"/>
      <c r="U972" s="583"/>
      <c r="V972" s="583"/>
      <c r="W972" s="583"/>
      <c r="X972" s="583"/>
      <c r="Y972" s="583"/>
      <c r="Z972" s="583"/>
    </row>
    <row r="973" ht="12.75" customHeight="1">
      <c r="A973" s="583"/>
      <c r="B973" s="583"/>
      <c r="C973" s="583"/>
      <c r="D973" s="583"/>
      <c r="E973" s="583"/>
      <c r="F973" s="583"/>
      <c r="G973" s="583"/>
      <c r="H973" s="583"/>
      <c r="I973" s="583"/>
      <c r="J973" s="583"/>
      <c r="K973" s="583"/>
      <c r="L973" s="583"/>
      <c r="M973" s="583"/>
      <c r="N973" s="583"/>
      <c r="O973" s="583"/>
      <c r="P973" s="583"/>
      <c r="Q973" s="583"/>
      <c r="R973" s="583"/>
      <c r="S973" s="583"/>
      <c r="T973" s="583"/>
      <c r="U973" s="583"/>
      <c r="V973" s="583"/>
      <c r="W973" s="583"/>
      <c r="X973" s="583"/>
      <c r="Y973" s="583"/>
      <c r="Z973" s="583"/>
    </row>
    <row r="974" ht="12.75" customHeight="1">
      <c r="A974" s="583"/>
      <c r="B974" s="583"/>
      <c r="C974" s="583"/>
      <c r="D974" s="583"/>
      <c r="E974" s="583"/>
      <c r="F974" s="583"/>
      <c r="G974" s="583"/>
      <c r="H974" s="583"/>
      <c r="I974" s="583"/>
      <c r="J974" s="583"/>
      <c r="K974" s="583"/>
      <c r="L974" s="583"/>
      <c r="M974" s="583"/>
      <c r="N974" s="583"/>
      <c r="O974" s="583"/>
      <c r="P974" s="583"/>
      <c r="Q974" s="583"/>
      <c r="R974" s="583"/>
      <c r="S974" s="583"/>
      <c r="T974" s="583"/>
      <c r="U974" s="583"/>
      <c r="V974" s="583"/>
      <c r="W974" s="583"/>
      <c r="X974" s="583"/>
      <c r="Y974" s="583"/>
      <c r="Z974" s="583"/>
    </row>
    <row r="975" ht="12.75" customHeight="1">
      <c r="A975" s="583"/>
      <c r="B975" s="583"/>
      <c r="C975" s="583"/>
      <c r="D975" s="583"/>
      <c r="E975" s="583"/>
      <c r="F975" s="583"/>
      <c r="G975" s="583"/>
      <c r="H975" s="583"/>
      <c r="I975" s="583"/>
      <c r="J975" s="583"/>
      <c r="K975" s="583"/>
      <c r="L975" s="583"/>
      <c r="M975" s="583"/>
      <c r="N975" s="583"/>
      <c r="O975" s="583"/>
      <c r="P975" s="583"/>
      <c r="Q975" s="583"/>
      <c r="R975" s="583"/>
      <c r="S975" s="583"/>
      <c r="T975" s="583"/>
      <c r="U975" s="583"/>
      <c r="V975" s="583"/>
      <c r="W975" s="583"/>
      <c r="X975" s="583"/>
      <c r="Y975" s="583"/>
      <c r="Z975" s="583"/>
    </row>
    <row r="976" ht="12.75" customHeight="1">
      <c r="A976" s="583"/>
      <c r="B976" s="583"/>
      <c r="C976" s="583"/>
      <c r="D976" s="583"/>
      <c r="E976" s="583"/>
      <c r="F976" s="583"/>
      <c r="G976" s="583"/>
      <c r="H976" s="583"/>
      <c r="I976" s="583"/>
      <c r="J976" s="583"/>
      <c r="K976" s="583"/>
      <c r="L976" s="583"/>
      <c r="M976" s="583"/>
      <c r="N976" s="583"/>
      <c r="O976" s="583"/>
      <c r="P976" s="583"/>
      <c r="Q976" s="583"/>
      <c r="R976" s="583"/>
      <c r="S976" s="583"/>
      <c r="T976" s="583"/>
      <c r="U976" s="583"/>
      <c r="V976" s="583"/>
      <c r="W976" s="583"/>
      <c r="X976" s="583"/>
      <c r="Y976" s="583"/>
      <c r="Z976" s="583"/>
    </row>
    <row r="977" ht="12.75" customHeight="1">
      <c r="A977" s="583"/>
      <c r="B977" s="583"/>
      <c r="C977" s="583"/>
      <c r="D977" s="583"/>
      <c r="E977" s="583"/>
      <c r="F977" s="583"/>
      <c r="G977" s="583"/>
      <c r="H977" s="583"/>
      <c r="I977" s="583"/>
      <c r="J977" s="583"/>
      <c r="K977" s="583"/>
      <c r="L977" s="583"/>
      <c r="M977" s="583"/>
      <c r="N977" s="583"/>
      <c r="O977" s="583"/>
      <c r="P977" s="583"/>
      <c r="Q977" s="583"/>
      <c r="R977" s="583"/>
      <c r="S977" s="583"/>
      <c r="T977" s="583"/>
      <c r="U977" s="583"/>
      <c r="V977" s="583"/>
      <c r="W977" s="583"/>
      <c r="X977" s="583"/>
      <c r="Y977" s="583"/>
      <c r="Z977" s="583"/>
    </row>
    <row r="978" ht="12.75" customHeight="1">
      <c r="A978" s="583"/>
      <c r="B978" s="583"/>
      <c r="C978" s="583"/>
      <c r="D978" s="583"/>
      <c r="E978" s="583"/>
      <c r="F978" s="583"/>
      <c r="G978" s="583"/>
      <c r="H978" s="583"/>
      <c r="I978" s="583"/>
      <c r="J978" s="583"/>
      <c r="K978" s="583"/>
      <c r="L978" s="583"/>
      <c r="M978" s="583"/>
      <c r="N978" s="583"/>
      <c r="O978" s="583"/>
      <c r="P978" s="583"/>
      <c r="Q978" s="583"/>
      <c r="R978" s="583"/>
      <c r="S978" s="583"/>
      <c r="T978" s="583"/>
      <c r="U978" s="583"/>
      <c r="V978" s="583"/>
      <c r="W978" s="583"/>
      <c r="X978" s="583"/>
      <c r="Y978" s="583"/>
      <c r="Z978" s="583"/>
    </row>
    <row r="979" ht="12.75" customHeight="1">
      <c r="A979" s="583"/>
      <c r="B979" s="583"/>
      <c r="C979" s="583"/>
      <c r="D979" s="583"/>
      <c r="E979" s="583"/>
      <c r="F979" s="583"/>
      <c r="G979" s="583"/>
      <c r="H979" s="583"/>
      <c r="I979" s="583"/>
      <c r="J979" s="583"/>
      <c r="K979" s="583"/>
      <c r="L979" s="583"/>
      <c r="M979" s="583"/>
      <c r="N979" s="583"/>
      <c r="O979" s="583"/>
      <c r="P979" s="583"/>
      <c r="Q979" s="583"/>
      <c r="R979" s="583"/>
      <c r="S979" s="583"/>
      <c r="T979" s="583"/>
      <c r="U979" s="583"/>
      <c r="V979" s="583"/>
      <c r="W979" s="583"/>
      <c r="X979" s="583"/>
      <c r="Y979" s="583"/>
      <c r="Z979" s="583"/>
    </row>
    <row r="980" ht="12.75" customHeight="1">
      <c r="A980" s="583"/>
      <c r="B980" s="583"/>
      <c r="C980" s="583"/>
      <c r="D980" s="583"/>
      <c r="E980" s="583"/>
      <c r="F980" s="583"/>
      <c r="G980" s="583"/>
      <c r="H980" s="583"/>
      <c r="I980" s="583"/>
      <c r="J980" s="583"/>
      <c r="K980" s="583"/>
      <c r="L980" s="583"/>
      <c r="M980" s="583"/>
      <c r="N980" s="583"/>
      <c r="O980" s="583"/>
      <c r="P980" s="583"/>
      <c r="Q980" s="583"/>
      <c r="R980" s="583"/>
      <c r="S980" s="583"/>
      <c r="T980" s="583"/>
      <c r="U980" s="583"/>
      <c r="V980" s="583"/>
      <c r="W980" s="583"/>
      <c r="X980" s="583"/>
      <c r="Y980" s="583"/>
      <c r="Z980" s="583"/>
    </row>
    <row r="981" ht="12.75" customHeight="1">
      <c r="A981" s="583"/>
      <c r="B981" s="583"/>
      <c r="C981" s="583"/>
      <c r="D981" s="583"/>
      <c r="E981" s="583"/>
      <c r="F981" s="583"/>
      <c r="G981" s="583"/>
      <c r="H981" s="583"/>
      <c r="I981" s="583"/>
      <c r="J981" s="583"/>
      <c r="K981" s="583"/>
      <c r="L981" s="583"/>
      <c r="M981" s="583"/>
      <c r="N981" s="583"/>
      <c r="O981" s="583"/>
      <c r="P981" s="583"/>
      <c r="Q981" s="583"/>
      <c r="R981" s="583"/>
      <c r="S981" s="583"/>
      <c r="T981" s="583"/>
      <c r="U981" s="583"/>
      <c r="V981" s="583"/>
      <c r="W981" s="583"/>
      <c r="X981" s="583"/>
      <c r="Y981" s="583"/>
      <c r="Z981" s="583"/>
    </row>
    <row r="982" ht="12.75" customHeight="1">
      <c r="A982" s="583"/>
      <c r="B982" s="583"/>
      <c r="C982" s="583"/>
      <c r="D982" s="583"/>
      <c r="E982" s="583"/>
      <c r="F982" s="583"/>
      <c r="G982" s="583"/>
      <c r="H982" s="583"/>
      <c r="I982" s="583"/>
      <c r="J982" s="583"/>
      <c r="K982" s="583"/>
      <c r="L982" s="583"/>
      <c r="M982" s="583"/>
      <c r="N982" s="583"/>
      <c r="O982" s="583"/>
      <c r="P982" s="583"/>
      <c r="Q982" s="583"/>
      <c r="R982" s="583"/>
      <c r="S982" s="583"/>
      <c r="T982" s="583"/>
      <c r="U982" s="583"/>
      <c r="V982" s="583"/>
      <c r="W982" s="583"/>
      <c r="X982" s="583"/>
      <c r="Y982" s="583"/>
      <c r="Z982" s="583"/>
    </row>
    <row r="983" ht="12.75" customHeight="1">
      <c r="A983" s="583"/>
      <c r="B983" s="583"/>
      <c r="C983" s="583"/>
      <c r="D983" s="583"/>
      <c r="E983" s="583"/>
      <c r="F983" s="583"/>
      <c r="G983" s="583"/>
      <c r="H983" s="583"/>
      <c r="I983" s="583"/>
      <c r="J983" s="583"/>
      <c r="K983" s="583"/>
      <c r="L983" s="583"/>
      <c r="M983" s="583"/>
      <c r="N983" s="583"/>
      <c r="O983" s="583"/>
      <c r="P983" s="583"/>
      <c r="Q983" s="583"/>
      <c r="R983" s="583"/>
      <c r="S983" s="583"/>
      <c r="T983" s="583"/>
      <c r="U983" s="583"/>
      <c r="V983" s="583"/>
      <c r="W983" s="583"/>
      <c r="X983" s="583"/>
      <c r="Y983" s="583"/>
      <c r="Z983" s="583"/>
    </row>
    <row r="984" ht="12.75" customHeight="1">
      <c r="A984" s="583"/>
      <c r="B984" s="583"/>
      <c r="C984" s="583"/>
      <c r="D984" s="583"/>
      <c r="E984" s="583"/>
      <c r="F984" s="583"/>
      <c r="G984" s="583"/>
      <c r="H984" s="583"/>
      <c r="I984" s="583"/>
      <c r="J984" s="583"/>
      <c r="K984" s="583"/>
      <c r="L984" s="583"/>
      <c r="M984" s="583"/>
      <c r="N984" s="583"/>
      <c r="O984" s="583"/>
      <c r="P984" s="583"/>
      <c r="Q984" s="583"/>
      <c r="R984" s="583"/>
      <c r="S984" s="583"/>
      <c r="T984" s="583"/>
      <c r="U984" s="583"/>
      <c r="V984" s="583"/>
      <c r="W984" s="583"/>
      <c r="X984" s="583"/>
      <c r="Y984" s="583"/>
      <c r="Z984" s="583"/>
    </row>
    <row r="985" ht="12.75" customHeight="1">
      <c r="A985" s="583"/>
      <c r="B985" s="583"/>
      <c r="C985" s="583"/>
      <c r="D985" s="583"/>
      <c r="E985" s="583"/>
      <c r="F985" s="583"/>
      <c r="G985" s="583"/>
      <c r="H985" s="583"/>
      <c r="I985" s="583"/>
      <c r="J985" s="583"/>
      <c r="K985" s="583"/>
      <c r="L985" s="583"/>
      <c r="M985" s="583"/>
      <c r="N985" s="583"/>
      <c r="O985" s="583"/>
      <c r="P985" s="583"/>
      <c r="Q985" s="583"/>
      <c r="R985" s="583"/>
      <c r="S985" s="583"/>
      <c r="T985" s="583"/>
      <c r="U985" s="583"/>
      <c r="V985" s="583"/>
      <c r="W985" s="583"/>
      <c r="X985" s="583"/>
      <c r="Y985" s="583"/>
      <c r="Z985" s="583"/>
    </row>
    <row r="986" ht="12.75" customHeight="1">
      <c r="A986" s="583"/>
      <c r="B986" s="583"/>
      <c r="C986" s="583"/>
      <c r="D986" s="583"/>
      <c r="E986" s="583"/>
      <c r="F986" s="583"/>
      <c r="G986" s="583"/>
      <c r="H986" s="583"/>
      <c r="I986" s="583"/>
      <c r="J986" s="583"/>
      <c r="K986" s="583"/>
      <c r="L986" s="583"/>
      <c r="M986" s="583"/>
      <c r="N986" s="583"/>
      <c r="O986" s="583"/>
      <c r="P986" s="583"/>
      <c r="Q986" s="583"/>
      <c r="R986" s="583"/>
      <c r="S986" s="583"/>
      <c r="T986" s="583"/>
      <c r="U986" s="583"/>
      <c r="V986" s="583"/>
      <c r="W986" s="583"/>
      <c r="X986" s="583"/>
      <c r="Y986" s="583"/>
      <c r="Z986" s="583"/>
    </row>
    <row r="987" ht="12.75" customHeight="1">
      <c r="A987" s="583"/>
      <c r="B987" s="583"/>
      <c r="C987" s="583"/>
      <c r="D987" s="583"/>
      <c r="E987" s="583"/>
      <c r="F987" s="583"/>
      <c r="G987" s="583"/>
      <c r="H987" s="583"/>
      <c r="I987" s="583"/>
      <c r="J987" s="583"/>
      <c r="K987" s="583"/>
      <c r="L987" s="583"/>
      <c r="M987" s="583"/>
      <c r="N987" s="583"/>
      <c r="O987" s="583"/>
      <c r="P987" s="583"/>
      <c r="Q987" s="583"/>
      <c r="R987" s="583"/>
      <c r="S987" s="583"/>
      <c r="T987" s="583"/>
      <c r="U987" s="583"/>
      <c r="V987" s="583"/>
      <c r="W987" s="583"/>
      <c r="X987" s="583"/>
      <c r="Y987" s="583"/>
      <c r="Z987" s="583"/>
    </row>
    <row r="988" ht="12.75" customHeight="1">
      <c r="A988" s="583"/>
      <c r="B988" s="583"/>
      <c r="C988" s="583"/>
      <c r="D988" s="583"/>
      <c r="E988" s="583"/>
      <c r="F988" s="583"/>
      <c r="G988" s="583"/>
      <c r="H988" s="583"/>
      <c r="I988" s="583"/>
      <c r="J988" s="583"/>
      <c r="K988" s="583"/>
      <c r="L988" s="583"/>
      <c r="M988" s="583"/>
      <c r="N988" s="583"/>
      <c r="O988" s="583"/>
      <c r="P988" s="583"/>
      <c r="Q988" s="583"/>
      <c r="R988" s="583"/>
      <c r="S988" s="583"/>
      <c r="T988" s="583"/>
      <c r="U988" s="583"/>
      <c r="V988" s="583"/>
      <c r="W988" s="583"/>
      <c r="X988" s="583"/>
      <c r="Y988" s="583"/>
      <c r="Z988" s="583"/>
    </row>
    <row r="989" ht="12.75" customHeight="1">
      <c r="A989" s="583"/>
      <c r="B989" s="583"/>
      <c r="C989" s="583"/>
      <c r="D989" s="583"/>
      <c r="E989" s="583"/>
      <c r="F989" s="583"/>
      <c r="G989" s="583"/>
      <c r="H989" s="583"/>
      <c r="I989" s="583"/>
      <c r="J989" s="583"/>
      <c r="K989" s="583"/>
      <c r="L989" s="583"/>
      <c r="M989" s="583"/>
      <c r="N989" s="583"/>
      <c r="O989" s="583"/>
      <c r="P989" s="583"/>
      <c r="Q989" s="583"/>
      <c r="R989" s="583"/>
      <c r="S989" s="583"/>
      <c r="T989" s="583"/>
      <c r="U989" s="583"/>
      <c r="V989" s="583"/>
      <c r="W989" s="583"/>
      <c r="X989" s="583"/>
      <c r="Y989" s="583"/>
      <c r="Z989" s="583"/>
    </row>
    <row r="990" ht="12.75" customHeight="1">
      <c r="A990" s="583"/>
      <c r="B990" s="583"/>
      <c r="C990" s="583"/>
      <c r="D990" s="583"/>
      <c r="E990" s="583"/>
      <c r="F990" s="583"/>
      <c r="G990" s="583"/>
      <c r="H990" s="583"/>
      <c r="I990" s="583"/>
      <c r="J990" s="583"/>
      <c r="K990" s="583"/>
      <c r="L990" s="583"/>
      <c r="M990" s="583"/>
      <c r="N990" s="583"/>
      <c r="O990" s="583"/>
      <c r="P990" s="583"/>
      <c r="Q990" s="583"/>
      <c r="R990" s="583"/>
      <c r="S990" s="583"/>
      <c r="T990" s="583"/>
      <c r="U990" s="583"/>
      <c r="V990" s="583"/>
      <c r="W990" s="583"/>
      <c r="X990" s="583"/>
      <c r="Y990" s="583"/>
      <c r="Z990" s="583"/>
    </row>
    <row r="991" ht="12.75" customHeight="1">
      <c r="A991" s="583"/>
      <c r="B991" s="583"/>
      <c r="C991" s="583"/>
      <c r="D991" s="583"/>
      <c r="E991" s="583"/>
      <c r="F991" s="583"/>
      <c r="G991" s="583"/>
      <c r="H991" s="583"/>
      <c r="I991" s="583"/>
      <c r="J991" s="583"/>
      <c r="K991" s="583"/>
      <c r="L991" s="583"/>
      <c r="M991" s="583"/>
      <c r="N991" s="583"/>
      <c r="O991" s="583"/>
      <c r="P991" s="583"/>
      <c r="Q991" s="583"/>
      <c r="R991" s="583"/>
      <c r="S991" s="583"/>
      <c r="T991" s="583"/>
      <c r="U991" s="583"/>
      <c r="V991" s="583"/>
      <c r="W991" s="583"/>
      <c r="X991" s="583"/>
      <c r="Y991" s="583"/>
      <c r="Z991" s="583"/>
    </row>
    <row r="992" ht="12.75" customHeight="1">
      <c r="A992" s="583"/>
      <c r="B992" s="583"/>
      <c r="C992" s="583"/>
      <c r="D992" s="583"/>
      <c r="E992" s="583"/>
      <c r="F992" s="583"/>
      <c r="G992" s="583"/>
      <c r="H992" s="583"/>
      <c r="I992" s="583"/>
      <c r="J992" s="583"/>
      <c r="K992" s="583"/>
      <c r="L992" s="583"/>
      <c r="M992" s="583"/>
      <c r="N992" s="583"/>
      <c r="O992" s="583"/>
      <c r="P992" s="583"/>
      <c r="Q992" s="583"/>
      <c r="R992" s="583"/>
      <c r="S992" s="583"/>
      <c r="T992" s="583"/>
      <c r="U992" s="583"/>
      <c r="V992" s="583"/>
      <c r="W992" s="583"/>
      <c r="X992" s="583"/>
      <c r="Y992" s="583"/>
      <c r="Z992" s="583"/>
    </row>
    <row r="993" ht="12.75" customHeight="1">
      <c r="A993" s="583"/>
      <c r="B993" s="583"/>
      <c r="C993" s="583"/>
      <c r="D993" s="583"/>
      <c r="E993" s="583"/>
      <c r="F993" s="583"/>
      <c r="G993" s="583"/>
      <c r="H993" s="583"/>
      <c r="I993" s="583"/>
      <c r="J993" s="583"/>
      <c r="K993" s="583"/>
      <c r="L993" s="583"/>
      <c r="M993" s="583"/>
      <c r="N993" s="583"/>
      <c r="O993" s="583"/>
      <c r="P993" s="583"/>
      <c r="Q993" s="583"/>
      <c r="R993" s="583"/>
      <c r="S993" s="583"/>
      <c r="T993" s="583"/>
      <c r="U993" s="583"/>
      <c r="V993" s="583"/>
      <c r="W993" s="583"/>
      <c r="X993" s="583"/>
      <c r="Y993" s="583"/>
      <c r="Z993" s="583"/>
    </row>
    <row r="994" ht="12.75" customHeight="1">
      <c r="A994" s="583"/>
      <c r="B994" s="583"/>
      <c r="C994" s="583"/>
      <c r="D994" s="583"/>
      <c r="E994" s="583"/>
      <c r="F994" s="583"/>
      <c r="G994" s="583"/>
      <c r="H994" s="583"/>
      <c r="I994" s="583"/>
      <c r="J994" s="583"/>
      <c r="K994" s="583"/>
      <c r="L994" s="583"/>
      <c r="M994" s="583"/>
      <c r="N994" s="583"/>
      <c r="O994" s="583"/>
      <c r="P994" s="583"/>
      <c r="Q994" s="583"/>
      <c r="R994" s="583"/>
      <c r="S994" s="583"/>
      <c r="T994" s="583"/>
      <c r="U994" s="583"/>
      <c r="V994" s="583"/>
      <c r="W994" s="583"/>
      <c r="X994" s="583"/>
      <c r="Y994" s="583"/>
      <c r="Z994" s="583"/>
    </row>
    <row r="995" ht="12.75" customHeight="1">
      <c r="A995" s="583"/>
      <c r="B995" s="583"/>
      <c r="C995" s="583"/>
      <c r="D995" s="583"/>
      <c r="E995" s="583"/>
      <c r="F995" s="583"/>
      <c r="G995" s="583"/>
      <c r="H995" s="583"/>
      <c r="I995" s="583"/>
      <c r="J995" s="583"/>
      <c r="K995" s="583"/>
      <c r="L995" s="583"/>
      <c r="M995" s="583"/>
      <c r="N995" s="583"/>
      <c r="O995" s="583"/>
      <c r="P995" s="583"/>
      <c r="Q995" s="583"/>
      <c r="R995" s="583"/>
      <c r="S995" s="583"/>
      <c r="T995" s="583"/>
      <c r="U995" s="583"/>
      <c r="V995" s="583"/>
      <c r="W995" s="583"/>
      <c r="X995" s="583"/>
      <c r="Y995" s="583"/>
      <c r="Z995" s="583"/>
    </row>
    <row r="996" ht="12.75" customHeight="1">
      <c r="A996" s="583"/>
      <c r="B996" s="583"/>
      <c r="C996" s="583"/>
      <c r="D996" s="583"/>
      <c r="E996" s="583"/>
      <c r="F996" s="583"/>
      <c r="G996" s="583"/>
      <c r="H996" s="583"/>
      <c r="I996" s="583"/>
      <c r="J996" s="583"/>
      <c r="K996" s="583"/>
      <c r="L996" s="583"/>
      <c r="M996" s="583"/>
      <c r="N996" s="583"/>
      <c r="O996" s="583"/>
      <c r="P996" s="583"/>
      <c r="Q996" s="583"/>
      <c r="R996" s="583"/>
      <c r="S996" s="583"/>
      <c r="T996" s="583"/>
      <c r="U996" s="583"/>
      <c r="V996" s="583"/>
      <c r="W996" s="583"/>
      <c r="X996" s="583"/>
      <c r="Y996" s="583"/>
      <c r="Z996" s="583"/>
    </row>
    <row r="997" ht="12.75" customHeight="1">
      <c r="A997" s="583"/>
      <c r="B997" s="583"/>
      <c r="C997" s="583"/>
      <c r="D997" s="583"/>
      <c r="E997" s="583"/>
      <c r="F997" s="583"/>
      <c r="G997" s="583"/>
      <c r="H997" s="583"/>
      <c r="I997" s="583"/>
      <c r="J997" s="583"/>
      <c r="K997" s="583"/>
      <c r="L997" s="583"/>
      <c r="M997" s="583"/>
      <c r="N997" s="583"/>
      <c r="O997" s="583"/>
      <c r="P997" s="583"/>
      <c r="Q997" s="583"/>
      <c r="R997" s="583"/>
      <c r="S997" s="583"/>
      <c r="T997" s="583"/>
      <c r="U997" s="583"/>
      <c r="V997" s="583"/>
      <c r="W997" s="583"/>
      <c r="X997" s="583"/>
      <c r="Y997" s="583"/>
      <c r="Z997" s="583"/>
    </row>
    <row r="998" ht="12.75" customHeight="1">
      <c r="A998" s="583"/>
      <c r="B998" s="583"/>
      <c r="C998" s="583"/>
      <c r="D998" s="583"/>
      <c r="E998" s="583"/>
      <c r="F998" s="583"/>
      <c r="G998" s="583"/>
      <c r="H998" s="583"/>
      <c r="I998" s="583"/>
      <c r="J998" s="583"/>
      <c r="K998" s="583"/>
      <c r="L998" s="583"/>
      <c r="M998" s="583"/>
      <c r="N998" s="583"/>
      <c r="O998" s="583"/>
      <c r="P998" s="583"/>
      <c r="Q998" s="583"/>
      <c r="R998" s="583"/>
      <c r="S998" s="583"/>
      <c r="T998" s="583"/>
      <c r="U998" s="583"/>
      <c r="V998" s="583"/>
      <c r="W998" s="583"/>
      <c r="X998" s="583"/>
      <c r="Y998" s="583"/>
      <c r="Z998" s="583"/>
    </row>
    <row r="999" ht="12.75" customHeight="1">
      <c r="A999" s="583"/>
      <c r="B999" s="583"/>
      <c r="C999" s="583"/>
      <c r="D999" s="583"/>
      <c r="E999" s="583"/>
      <c r="F999" s="583"/>
      <c r="G999" s="583"/>
      <c r="H999" s="583"/>
      <c r="I999" s="583"/>
      <c r="J999" s="583"/>
      <c r="K999" s="583"/>
      <c r="L999" s="583"/>
      <c r="M999" s="583"/>
      <c r="N999" s="583"/>
      <c r="O999" s="583"/>
      <c r="P999" s="583"/>
      <c r="Q999" s="583"/>
      <c r="R999" s="583"/>
      <c r="S999" s="583"/>
      <c r="T999" s="583"/>
      <c r="U999" s="583"/>
      <c r="V999" s="583"/>
      <c r="W999" s="583"/>
      <c r="X999" s="583"/>
      <c r="Y999" s="583"/>
      <c r="Z999" s="583"/>
    </row>
    <row r="1000" ht="12.75" customHeight="1">
      <c r="A1000" s="583"/>
      <c r="B1000" s="583"/>
      <c r="C1000" s="583"/>
      <c r="D1000" s="583"/>
      <c r="E1000" s="583"/>
      <c r="F1000" s="583"/>
      <c r="G1000" s="583"/>
      <c r="H1000" s="583"/>
      <c r="I1000" s="583"/>
      <c r="J1000" s="583"/>
      <c r="K1000" s="583"/>
      <c r="L1000" s="583"/>
      <c r="M1000" s="583"/>
      <c r="N1000" s="583"/>
      <c r="O1000" s="583"/>
      <c r="P1000" s="583"/>
      <c r="Q1000" s="583"/>
      <c r="R1000" s="583"/>
      <c r="S1000" s="583"/>
      <c r="T1000" s="583"/>
      <c r="U1000" s="583"/>
      <c r="V1000" s="583"/>
      <c r="W1000" s="583"/>
      <c r="X1000" s="583"/>
      <c r="Y1000" s="583"/>
      <c r="Z1000" s="583"/>
    </row>
  </sheetData>
  <mergeCells count="29">
    <mergeCell ref="E12:R12"/>
    <mergeCell ref="F14:M14"/>
    <mergeCell ref="N14:P14"/>
    <mergeCell ref="Q14:Q15"/>
    <mergeCell ref="R14:R15"/>
    <mergeCell ref="D16:R16"/>
    <mergeCell ref="D27:R27"/>
    <mergeCell ref="B1:R1"/>
    <mergeCell ref="B3:R3"/>
    <mergeCell ref="B5:D5"/>
    <mergeCell ref="E5:R5"/>
    <mergeCell ref="B7:D7"/>
    <mergeCell ref="E7:R7"/>
    <mergeCell ref="E9:R10"/>
    <mergeCell ref="B46:B54"/>
    <mergeCell ref="C46:C54"/>
    <mergeCell ref="B56:B64"/>
    <mergeCell ref="C56:C64"/>
    <mergeCell ref="B68:R71"/>
    <mergeCell ref="G77:I77"/>
    <mergeCell ref="M77:Q77"/>
    <mergeCell ref="B9:D9"/>
    <mergeCell ref="B12:D12"/>
    <mergeCell ref="B14:E14"/>
    <mergeCell ref="B16:B34"/>
    <mergeCell ref="C16:C34"/>
    <mergeCell ref="B36:B44"/>
    <mergeCell ref="C36:C44"/>
    <mergeCell ref="B73:E81"/>
  </mergeCells>
  <printOptions/>
  <pageMargins bottom="0.5902777777777778" footer="0.0" header="0.0" left="1.2201388888888889" right="0.5902777777777778" top="0.7875"/>
  <pageSetup paperSize="5"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9" width="11.5"/>
    <col customWidth="1" min="20" max="26" width="9.25"/>
  </cols>
  <sheetData>
    <row r="1" ht="12.75" customHeight="1"/>
    <row r="2" ht="12.0" customHeight="1">
      <c r="B2" s="607" t="s">
        <v>1035</v>
      </c>
      <c r="C2" s="608"/>
      <c r="D2" s="608"/>
      <c r="E2" s="608"/>
      <c r="F2" s="608"/>
      <c r="G2" s="608"/>
      <c r="H2" s="608"/>
      <c r="I2" s="608"/>
      <c r="J2" s="608"/>
      <c r="K2" s="608"/>
      <c r="L2" s="608"/>
      <c r="M2" s="608"/>
      <c r="N2" s="608"/>
      <c r="O2" s="608"/>
      <c r="P2" s="608"/>
      <c r="Q2" s="608"/>
      <c r="R2" s="608"/>
      <c r="S2" s="609"/>
    </row>
    <row r="3" ht="12.75" customHeight="1">
      <c r="B3" s="610"/>
      <c r="S3" s="611"/>
    </row>
    <row r="4" ht="12.75" customHeight="1">
      <c r="B4" s="610"/>
      <c r="S4" s="611"/>
    </row>
    <row r="5" ht="12.75" customHeight="1">
      <c r="B5" s="610"/>
      <c r="S5" s="611"/>
    </row>
    <row r="6" ht="12.75" customHeight="1">
      <c r="B6" s="610"/>
      <c r="S6" s="611"/>
    </row>
    <row r="7" ht="12.75" customHeight="1">
      <c r="B7" s="610"/>
      <c r="S7" s="611"/>
    </row>
    <row r="8" ht="12.75" customHeight="1">
      <c r="B8" s="610"/>
      <c r="S8" s="611"/>
    </row>
    <row r="9" ht="12.75" customHeight="1">
      <c r="B9" s="610"/>
      <c r="S9" s="611"/>
    </row>
    <row r="10" ht="12.75" customHeight="1">
      <c r="B10" s="610"/>
      <c r="S10" s="611"/>
    </row>
    <row r="11" ht="12.75" customHeight="1">
      <c r="B11" s="610"/>
      <c r="S11" s="611"/>
    </row>
    <row r="12" ht="12.75" customHeight="1">
      <c r="B12" s="610"/>
      <c r="S12" s="611"/>
    </row>
    <row r="13" ht="12.75" customHeight="1">
      <c r="B13" s="610"/>
      <c r="S13" s="611"/>
    </row>
    <row r="14" ht="12.75" customHeight="1">
      <c r="B14" s="610"/>
      <c r="S14" s="611"/>
    </row>
    <row r="15" ht="12.75" customHeight="1">
      <c r="B15" s="610"/>
      <c r="S15" s="611"/>
    </row>
    <row r="16" ht="12.75" customHeight="1">
      <c r="B16" s="610"/>
      <c r="S16" s="611"/>
    </row>
    <row r="17" ht="12.75" customHeight="1">
      <c r="B17" s="610"/>
      <c r="S17" s="611"/>
    </row>
    <row r="18" ht="12.75" customHeight="1">
      <c r="B18" s="610"/>
      <c r="S18" s="611"/>
    </row>
    <row r="19" ht="12.75" customHeight="1">
      <c r="B19" s="610"/>
      <c r="S19" s="611"/>
    </row>
    <row r="20" ht="12.75" customHeight="1">
      <c r="B20" s="610"/>
      <c r="S20" s="611"/>
    </row>
    <row r="21" ht="12.75" customHeight="1">
      <c r="B21" s="610"/>
      <c r="S21" s="611"/>
    </row>
    <row r="22" ht="12.75" customHeight="1">
      <c r="B22" s="610"/>
      <c r="S22" s="611"/>
    </row>
    <row r="23" ht="12.75" customHeight="1">
      <c r="B23" s="610"/>
      <c r="S23" s="611"/>
    </row>
    <row r="24" ht="12.75" customHeight="1">
      <c r="B24" s="610"/>
      <c r="S24" s="611"/>
    </row>
    <row r="25" ht="12.75" customHeight="1">
      <c r="B25" s="610"/>
      <c r="S25" s="611"/>
    </row>
    <row r="26" ht="12.75" customHeight="1">
      <c r="B26" s="610"/>
      <c r="S26" s="611"/>
    </row>
    <row r="27" ht="12.75" customHeight="1">
      <c r="B27" s="610"/>
      <c r="S27" s="611"/>
    </row>
    <row r="28" ht="12.75" customHeight="1">
      <c r="B28" s="610"/>
      <c r="S28" s="611"/>
    </row>
    <row r="29" ht="12.75" customHeight="1">
      <c r="B29" s="610"/>
      <c r="S29" s="611"/>
    </row>
    <row r="30" ht="12.75" customHeight="1">
      <c r="B30" s="610"/>
      <c r="S30" s="611"/>
    </row>
    <row r="31" ht="12.75" customHeight="1">
      <c r="B31" s="610"/>
      <c r="S31" s="611"/>
    </row>
    <row r="32" ht="12.75" customHeight="1">
      <c r="B32" s="610"/>
      <c r="S32" s="611"/>
    </row>
    <row r="33" ht="12.75" customHeight="1">
      <c r="B33" s="610"/>
      <c r="S33" s="611"/>
    </row>
    <row r="34" ht="12.75" customHeight="1">
      <c r="B34" s="610"/>
      <c r="S34" s="611"/>
    </row>
    <row r="35" ht="12.75" customHeight="1">
      <c r="B35" s="610"/>
      <c r="S35" s="611"/>
    </row>
    <row r="36" ht="12.75" customHeight="1">
      <c r="B36" s="610"/>
      <c r="S36" s="611"/>
    </row>
    <row r="37" ht="12.75" customHeight="1">
      <c r="B37" s="610"/>
      <c r="S37" s="611"/>
    </row>
    <row r="38" ht="12.75" customHeight="1">
      <c r="B38" s="610"/>
      <c r="S38" s="611"/>
    </row>
    <row r="39" ht="12.75" customHeight="1">
      <c r="B39" s="610"/>
      <c r="S39" s="611"/>
    </row>
    <row r="40" ht="12.75" customHeight="1">
      <c r="B40" s="610"/>
      <c r="S40" s="611"/>
    </row>
    <row r="41" ht="12.75" customHeight="1">
      <c r="B41" s="610"/>
      <c r="S41" s="611"/>
    </row>
    <row r="42" ht="12.75" customHeight="1">
      <c r="B42" s="610"/>
      <c r="S42" s="611"/>
    </row>
    <row r="43" ht="12.75" customHeight="1">
      <c r="B43" s="610"/>
      <c r="S43" s="611"/>
    </row>
    <row r="44" ht="12.75" customHeight="1">
      <c r="B44" s="610"/>
      <c r="S44" s="611"/>
    </row>
    <row r="45" ht="12.75" customHeight="1">
      <c r="B45" s="610"/>
      <c r="S45" s="611"/>
    </row>
    <row r="46" ht="12.75" customHeight="1">
      <c r="B46" s="610"/>
      <c r="S46" s="611"/>
    </row>
    <row r="47" ht="12.75" customHeight="1">
      <c r="B47" s="610"/>
      <c r="S47" s="611"/>
    </row>
    <row r="48" ht="12.75" customHeight="1">
      <c r="B48" s="610"/>
      <c r="S48" s="611"/>
    </row>
    <row r="49" ht="12.75" customHeight="1">
      <c r="B49" s="610"/>
      <c r="S49" s="611"/>
    </row>
    <row r="50" ht="12.75" customHeight="1">
      <c r="B50" s="610"/>
      <c r="S50" s="611"/>
    </row>
    <row r="51" ht="12.75" customHeight="1">
      <c r="B51" s="610"/>
      <c r="S51" s="611"/>
    </row>
    <row r="52" ht="12.75" customHeight="1">
      <c r="B52" s="612"/>
      <c r="C52" s="553"/>
      <c r="D52" s="553"/>
      <c r="E52" s="553"/>
      <c r="F52" s="553"/>
      <c r="G52" s="553"/>
      <c r="H52" s="553"/>
      <c r="I52" s="553"/>
      <c r="J52" s="553"/>
      <c r="K52" s="553"/>
      <c r="L52" s="553"/>
      <c r="M52" s="553"/>
      <c r="N52" s="553"/>
      <c r="O52" s="553"/>
      <c r="P52" s="553"/>
      <c r="Q52" s="553"/>
      <c r="R52" s="553"/>
      <c r="S52" s="613"/>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B2:S52"/>
  </mergeCells>
  <printOptions/>
  <pageMargins bottom="0.7875" footer="0.0" header="0.0" left="0.7875" right="0.7875" top="0.7875"/>
  <pageSetup paperSize="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2019-08-28T17:50:40Z</dcterms:created>
  <dc:creator>scrdinvitado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display_urn:schemas-microsoft-com:office:office#SharedWithUsers">
    <vt:lpwstr>Lina Marcela Larrota Martinez;Jorge Andres Madrid Aristizabal</vt:lpwstr>
  </property>
  <property fmtid="{D5CDD505-2E9C-101B-9397-08002B2CF9AE}" pid="5" name="SharedWithUsers">
    <vt:lpwstr>328;#Lina Marcela Larrota Martinez;#158;#Jorge Andres Madrid Aristizabal</vt:lpwstr>
  </property>
  <property fmtid="{D5CDD505-2E9C-101B-9397-08002B2CF9AE}" pid="6" name="MediaServiceImageTags">
    <vt:lpwstr/>
  </property>
  <property fmtid="{D5CDD505-2E9C-101B-9397-08002B2CF9AE}" pid="7" name="ContentTypeId">
    <vt:lpwstr>0x01010013B2D5515AC4B74B8DD981EE76F50268</vt:lpwstr>
  </property>
</Properties>
</file>